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firstSheet="21" activeTab="23"/>
  </bookViews>
  <sheets>
    <sheet name="DIETs Profile" sheetId="1" r:id="rId1"/>
    <sheet name="Branches of DIETs" sheetId="2" r:id="rId2"/>
    <sheet name="Status of TET" sheetId="4" r:id="rId3"/>
    <sheet name="Pre-Service &amp; Or Program " sheetId="5" r:id="rId4"/>
    <sheet name="Functional Committes in DIETs" sheetId="6" r:id="rId5"/>
    <sheet name="DIETs Database" sheetId="24" r:id="rId6"/>
    <sheet name="Stakeholders Meetings 2018-19" sheetId="7" r:id="rId7"/>
    <sheet name="Research Studies 2018-19" sheetId="8" r:id="rId8"/>
    <sheet name="Faculty Development P 2018-19" sheetId="9" r:id="rId9"/>
    <sheet name="Exposure Visits" sheetId="10" r:id="rId10"/>
    <sheet name="Faculty Meetings within DIETs" sheetId="11" r:id="rId11"/>
    <sheet name="Academic Achievements of DIET" sheetId="12" r:id="rId12"/>
    <sheet name="BRC Academic Support" sheetId="13" r:id="rId13"/>
    <sheet name="CRC Academic Support" sheetId="14" r:id="rId14"/>
    <sheet name="ICT Capacity Program 2018-19" sheetId="15" r:id="rId15"/>
    <sheet name="On-site Support by DIETs" sheetId="16" r:id="rId16"/>
    <sheet name="DIET Faculty School Visit" sheetId="17" r:id="rId17"/>
    <sheet name="Status of Library" sheetId="18" r:id="rId18"/>
    <sheet name="Human Resources of DIETs" sheetId="19" r:id="rId19"/>
    <sheet name="Infrastructure Facilities" sheetId="20" r:id="rId20"/>
    <sheet name="Linkages and Networking" sheetId="21" r:id="rId21"/>
    <sheet name="Financial Support in 2018-19" sheetId="22" r:id="rId22"/>
    <sheet name="DIET Financial Proposal 2019-20" sheetId="23" r:id="rId23"/>
    <sheet name="DIET Salary Proposal 2019-20" sheetId="25" r:id="rId24"/>
  </sheets>
  <calcPr calcId="124519"/>
</workbook>
</file>

<file path=xl/calcChain.xml><?xml version="1.0" encoding="utf-8"?>
<calcChain xmlns="http://schemas.openxmlformats.org/spreadsheetml/2006/main">
  <c r="M20" i="22"/>
  <c r="AK18" i="19"/>
  <c r="AL18"/>
  <c r="AJ18"/>
  <c r="I4" i="12"/>
  <c r="J5" i="5"/>
  <c r="J6"/>
</calcChain>
</file>

<file path=xl/sharedStrings.xml><?xml version="1.0" encoding="utf-8"?>
<sst xmlns="http://schemas.openxmlformats.org/spreadsheetml/2006/main" count="871" uniqueCount="355">
  <si>
    <t>Name of the DIET</t>
  </si>
  <si>
    <t>Year of Establishment</t>
  </si>
  <si>
    <t>Full Postal Address</t>
  </si>
  <si>
    <t>District</t>
  </si>
  <si>
    <t>Principal Name</t>
  </si>
  <si>
    <t>Principal’s Mobile No.</t>
  </si>
  <si>
    <t>Landline No</t>
  </si>
  <si>
    <t>Mobile No</t>
  </si>
  <si>
    <t>Email Address</t>
  </si>
  <si>
    <t>Website</t>
  </si>
  <si>
    <t>Latitude Position</t>
  </si>
  <si>
    <t>Longitude Position</t>
  </si>
  <si>
    <t>S.No</t>
  </si>
  <si>
    <t>Pre-service Teacher Education (PSTE)</t>
  </si>
  <si>
    <t>Field Interaction  and Innovations Coordination (IFIC)</t>
  </si>
  <si>
    <t>Educational Technology (ET)</t>
  </si>
  <si>
    <t>Curriculum and Material Development and Evaluation (CMDE)</t>
  </si>
  <si>
    <t>District Resource Unit (DRU)</t>
  </si>
  <si>
    <t>Existing</t>
  </si>
  <si>
    <t>Functional</t>
  </si>
  <si>
    <t>No</t>
  </si>
  <si>
    <t>In-service Programmes</t>
  </si>
  <si>
    <t>Yes/No</t>
  </si>
  <si>
    <t>Planning and Management (P &amp; M)</t>
  </si>
  <si>
    <t xml:space="preserve">Work Experience (WE) </t>
  </si>
  <si>
    <t>S. No.</t>
  </si>
  <si>
    <t>Name of DIETs/ DRCs</t>
  </si>
  <si>
    <t>Total</t>
  </si>
  <si>
    <t>Primary level</t>
  </si>
  <si>
    <t>Boys</t>
  </si>
  <si>
    <t>Girls</t>
  </si>
  <si>
    <t>Upper Primary level</t>
  </si>
  <si>
    <t>DIET students who appeared for the last TET Exam</t>
  </si>
  <si>
    <t>Passing % of the DIET Students who cleared last TET</t>
  </si>
  <si>
    <t>Date of Primary TET
(DD/MM/YYYY)</t>
  </si>
  <si>
    <t>Date of Upper Primary TET
(DD/MM/YYYY)</t>
  </si>
  <si>
    <t>DIETs</t>
  </si>
  <si>
    <t>Duration of the Program</t>
  </si>
  <si>
    <t>Course Fees per Student per year</t>
  </si>
  <si>
    <t>Intake Capacity</t>
  </si>
  <si>
    <t>Actual Enrolment</t>
  </si>
  <si>
    <t>Shortfalls if any with reasons</t>
  </si>
  <si>
    <t>Male</t>
  </si>
  <si>
    <t>Female</t>
  </si>
  <si>
    <t>Name of the Program
(D.El.Ed/D.Ed)</t>
  </si>
  <si>
    <t>Name of the Program/ Course</t>
  </si>
  <si>
    <t>Approved by NCTE (Yes/No)</t>
  </si>
  <si>
    <t>Year of Introducing the Course</t>
  </si>
  <si>
    <t>Governing Body/General Body (GB)</t>
  </si>
  <si>
    <t>Programme Advisory Committee (PAC)</t>
  </si>
  <si>
    <t>Date of the last Meeting</t>
  </si>
  <si>
    <t>Research Committee (RC)</t>
  </si>
  <si>
    <t>Executive Committee (EC)</t>
  </si>
  <si>
    <t>Any other (Please Mentioned</t>
  </si>
  <si>
    <t>Block Resource Centers (BRCs)</t>
  </si>
  <si>
    <t>Cluster Resource Centers (CRCs)</t>
  </si>
  <si>
    <t>Sarva Shiksha Abhiyan (SSA)</t>
  </si>
  <si>
    <t>Rashtriya Madhyamik Shiksha Abhiyan (RMSA)</t>
  </si>
  <si>
    <t>Any others (name and number of meetings held)</t>
  </si>
  <si>
    <t xml:space="preserve">Total Meeting held </t>
  </si>
  <si>
    <t>Last Meeting Date</t>
  </si>
  <si>
    <t>Name</t>
  </si>
  <si>
    <t>Number of Meeting held</t>
  </si>
  <si>
    <t>DIETs Name</t>
  </si>
  <si>
    <t>Research Title</t>
  </si>
  <si>
    <t>Area of Research</t>
  </si>
  <si>
    <t>Status of Research</t>
  </si>
  <si>
    <t>Conducted Reserch 
(Yes/No)</t>
  </si>
  <si>
    <t>If, Yes Name of the Programme</t>
  </si>
  <si>
    <t>Duration &amp; Date</t>
  </si>
  <si>
    <t>Target Group</t>
  </si>
  <si>
    <t>Faculty Development Programs Organised 
(Yes/No)</t>
  </si>
  <si>
    <t>Place of visit</t>
  </si>
  <si>
    <t>Theme of the Exposure Visit</t>
  </si>
  <si>
    <t>Number of faculty participated</t>
  </si>
  <si>
    <t>Conducted Exposure Visits
(Yes/No)</t>
  </si>
  <si>
    <t>Number of faculty meetings conducted in a year</t>
  </si>
  <si>
    <t>When was the last Meeting conducted</t>
  </si>
  <si>
    <t>Total number of Participants in the last meeting</t>
  </si>
  <si>
    <t>Books</t>
  </si>
  <si>
    <t>Manual/ Module</t>
  </si>
  <si>
    <t>Research Paper/Article</t>
  </si>
  <si>
    <t xml:space="preserve">Paper Presented </t>
  </si>
  <si>
    <t>Awards</t>
  </si>
  <si>
    <t>Any Other (Please Mentioned)</t>
  </si>
  <si>
    <t xml:space="preserve">Training </t>
  </si>
  <si>
    <t>Area of the Training</t>
  </si>
  <si>
    <t>Duration of Training support provided</t>
  </si>
  <si>
    <t xml:space="preserve">Total Participation of the Training </t>
  </si>
  <si>
    <t>Date of  the Training</t>
  </si>
  <si>
    <t>Academic Mentoring</t>
  </si>
  <si>
    <t>Area of the Academic Mentoring</t>
  </si>
  <si>
    <t>Duration of Mentoring provided</t>
  </si>
  <si>
    <t>Date of  the Mentoring Provided</t>
  </si>
  <si>
    <t>Number of faculty trained</t>
  </si>
  <si>
    <t>Duration of training (in days)</t>
  </si>
  <si>
    <t>Number of teachers trained</t>
  </si>
  <si>
    <t>Number of student teachers trained</t>
  </si>
  <si>
    <t>Schools</t>
  </si>
  <si>
    <t>BRCs</t>
  </si>
  <si>
    <t>CRCs</t>
  </si>
  <si>
    <t>Number of Visits</t>
  </si>
  <si>
    <t xml:space="preserve">Number of Faculty Involved </t>
  </si>
  <si>
    <t xml:space="preserve">Nature of the Support </t>
  </si>
  <si>
    <t>Number of Faculty visited of Schools</t>
  </si>
  <si>
    <t>Number of School covered by DIET Faculty</t>
  </si>
  <si>
    <t>Number of Visits by DIET Faculties</t>
  </si>
  <si>
    <t>Number of Books</t>
  </si>
  <si>
    <t>Number of Studies</t>
  </si>
  <si>
    <t>Number of Research Papers</t>
  </si>
  <si>
    <t>Number of Policy Documents</t>
  </si>
  <si>
    <t>Functional Library 
(Yes/No)</t>
  </si>
  <si>
    <t>Academic Posts</t>
  </si>
  <si>
    <t>Principal</t>
  </si>
  <si>
    <t>Vice Principal</t>
  </si>
  <si>
    <t>Senior Lecturers</t>
  </si>
  <si>
    <t>Lecturers</t>
  </si>
  <si>
    <t>Sanctioned Posts</t>
  </si>
  <si>
    <t>Filled Posts</t>
  </si>
  <si>
    <t>Vacant Posts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</si>
  <si>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Academic Staff</t>
    </r>
  </si>
  <si>
    <r>
      <t>b)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Non-Academic Staff</t>
    </r>
  </si>
  <si>
    <t>Work Education Teacher</t>
  </si>
  <si>
    <t>Non-Academic Posts</t>
  </si>
  <si>
    <t>Librarian</t>
  </si>
  <si>
    <t>ICT Support Staff</t>
  </si>
  <si>
    <t>Statistician</t>
  </si>
  <si>
    <t>Office Superintendent</t>
  </si>
  <si>
    <t>Lab. Assistant</t>
  </si>
  <si>
    <t>P.A./Steno (to Principal)</t>
  </si>
  <si>
    <t>Clerk (including one for hostel)</t>
  </si>
  <si>
    <t>Steno Typist/Data Entry Operator</t>
  </si>
  <si>
    <t>Accountant</t>
  </si>
  <si>
    <t>Maintenance Support Staff/Group D</t>
  </si>
  <si>
    <t>c) Details of Academic Faculty Qualifications</t>
  </si>
  <si>
    <t>Qualification</t>
  </si>
  <si>
    <t>Year of Appointment/ posting in DIET</t>
  </si>
  <si>
    <t>Nature of appointment (permanent/adhoc/part time/temporary/ deputation basis)</t>
  </si>
  <si>
    <t>d) Details of Contractual/Temporary Staffs in DIET</t>
  </si>
  <si>
    <t>Name of the Post</t>
  </si>
  <si>
    <t>Working Since</t>
  </si>
  <si>
    <t>Nature of Hiring</t>
  </si>
  <si>
    <t xml:space="preserve">Academic </t>
  </si>
  <si>
    <t xml:space="preserve">Non-Academic </t>
  </si>
  <si>
    <t>Reason for hiring Contractual/Temporary</t>
  </si>
  <si>
    <t>Classrooms</t>
  </si>
  <si>
    <t xml:space="preserve">Multipurpose hall with seating capacity of two hundred </t>
  </si>
  <si>
    <t>Library-cum-Resource Centre</t>
  </si>
  <si>
    <t>Curriculum Laboratory (with science and mathematics kits, maps, globes, chemicals, science kits, etc.)</t>
  </si>
  <si>
    <t>Computer Lab</t>
  </si>
  <si>
    <t>Arts and Craft Resource Centre</t>
  </si>
  <si>
    <t>Health and Physical Education Resource Centre</t>
  </si>
  <si>
    <t>Principal’s Office</t>
  </si>
  <si>
    <t>Staff Room</t>
  </si>
  <si>
    <t>Administrative Office</t>
  </si>
  <si>
    <t>Store Rooms (two)</t>
  </si>
  <si>
    <t>Common rooms separately for Men and Women student-teachers</t>
  </si>
  <si>
    <t>Canteen</t>
  </si>
  <si>
    <t>Visitors’ Room</t>
  </si>
  <si>
    <t xml:space="preserve">Separate Toilet Facility for men and women, student and teachers &amp; staff </t>
  </si>
  <si>
    <t>Parking Space</t>
  </si>
  <si>
    <t>Open space for lawns, gardening activities, etc</t>
  </si>
  <si>
    <t>Store Room</t>
  </si>
  <si>
    <t>Multipurpose playfield</t>
  </si>
  <si>
    <t xml:space="preserve">Boys' Hostel </t>
  </si>
  <si>
    <t>Girls' Hostel</t>
  </si>
  <si>
    <t>Faculty Residence/Quarters</t>
  </si>
  <si>
    <t>DIET total Land Area (in square meter</t>
  </si>
  <si>
    <t>DIET total build up area  (in square meter)”</t>
  </si>
  <si>
    <t>Yes (Numbers)</t>
  </si>
  <si>
    <t xml:space="preserve"> T.V.(Nos) </t>
  </si>
  <si>
    <t>LCD Projector(Nos)</t>
  </si>
  <si>
    <t>Computers</t>
  </si>
  <si>
    <t>Laptops</t>
  </si>
  <si>
    <t>Printers</t>
  </si>
  <si>
    <t>Scanners</t>
  </si>
  <si>
    <t>Internet Access</t>
  </si>
  <si>
    <t>Photocopier</t>
  </si>
  <si>
    <t>Edusat facilities</t>
  </si>
  <si>
    <t xml:space="preserve">Total Number </t>
  </si>
  <si>
    <t>b) Please indicate the availability and Functional of the following equipment’s available inDIETs</t>
  </si>
  <si>
    <t>a) Please indicate the availability of the following facilities in DIETs</t>
  </si>
  <si>
    <t>Name of Institutions/ Organisation</t>
  </si>
  <si>
    <t>Category of Intuition</t>
  </si>
  <si>
    <t>Kind of support Administrative/Academic/Logistic/ Any other</t>
  </si>
  <si>
    <t>Programme/ Activity for which support received</t>
  </si>
  <si>
    <t>Programme/ Activity for which support Provided</t>
  </si>
  <si>
    <r>
      <rPr>
        <b/>
        <sz val="12"/>
        <color theme="1"/>
        <rFont val="Times New Roman"/>
        <family val="1"/>
      </rPr>
      <t xml:space="preserve">c)  </t>
    </r>
    <r>
      <rPr>
        <b/>
        <sz val="12"/>
        <color theme="1"/>
        <rFont val="Cambria"/>
        <family val="1"/>
      </rPr>
      <t>Mention the nature of support received by NGOs</t>
    </r>
  </si>
  <si>
    <t>Name of NGOs</t>
  </si>
  <si>
    <t>Date of Collaboration</t>
  </si>
  <si>
    <t>Centrally Sponsored Scheme on Teacher Education (CSSTE)</t>
  </si>
  <si>
    <t>Sarva Shiksha Abhiyan (SSA)</t>
  </si>
  <si>
    <t>MidDay Meal (MDM)</t>
  </si>
  <si>
    <t>State Government</t>
  </si>
  <si>
    <t>Any other Sources (Please Mentioned)</t>
  </si>
  <si>
    <t>Central</t>
  </si>
  <si>
    <t>State</t>
  </si>
  <si>
    <t>Civil Work</t>
  </si>
  <si>
    <t>Equipment’s</t>
  </si>
  <si>
    <t>Programmes and Activities</t>
  </si>
  <si>
    <t>Faculty Development</t>
  </si>
  <si>
    <t>Salary of faculty and staff sanctioned and filled up after up-gradation</t>
  </si>
  <si>
    <t>Amount Received</t>
  </si>
  <si>
    <t>Total Expenditure</t>
  </si>
  <si>
    <t>% of Expenditure against the amount approved</t>
  </si>
  <si>
    <t xml:space="preserve">Total Amount Received </t>
  </si>
  <si>
    <t>Expenditure</t>
  </si>
  <si>
    <t>Is DIET Organised any other Program
(Yes/No)</t>
  </si>
  <si>
    <t xml:space="preserve">Manual/IT Enable </t>
  </si>
  <si>
    <t>Please provide details</t>
  </si>
  <si>
    <t>Non Recurring</t>
  </si>
  <si>
    <t>Recurring</t>
  </si>
  <si>
    <t>Technology Support to DIETs</t>
  </si>
  <si>
    <t>Contingency</t>
  </si>
  <si>
    <t>Total Amount Proposed 208-19</t>
  </si>
  <si>
    <t>One-time assistance for hardware</t>
  </si>
  <si>
    <t>One-time training/orientation of teacher educators</t>
  </si>
  <si>
    <t>Cost of additional support, including maintenance</t>
  </si>
  <si>
    <r>
      <t>Establishment</t>
    </r>
    <r>
      <rPr>
        <sz val="10"/>
        <color rgb="FF000000"/>
        <rFont val="Cambria"/>
        <family val="1"/>
      </rPr>
      <t xml:space="preserve">  for </t>
    </r>
    <r>
      <rPr>
        <b/>
        <sz val="10"/>
        <color rgb="FF000000"/>
        <rFont val="Cambria"/>
        <family val="1"/>
      </rPr>
      <t>New DIETs</t>
    </r>
    <r>
      <rPr>
        <sz val="10"/>
        <color rgb="FF000000"/>
        <rFont val="Cambria"/>
        <family val="1"/>
      </rPr>
      <t xml:space="preserve"> </t>
    </r>
  </si>
  <si>
    <t>Grade Pay (          )</t>
  </si>
  <si>
    <t>Vice-principal / Sr. Lecturer</t>
  </si>
  <si>
    <t>Lecturer</t>
  </si>
  <si>
    <t>Para Academic Staff</t>
  </si>
  <si>
    <t>Before up-gradation</t>
  </si>
  <si>
    <t>Filled up as on 31.03.2018</t>
  </si>
  <si>
    <t>After Up-gradation</t>
  </si>
  <si>
    <t xml:space="preserve">Pay-scale [                ] </t>
  </si>
  <si>
    <t>Name of the DIET with District</t>
  </si>
  <si>
    <t>Year of Sanctioned</t>
  </si>
  <si>
    <t xml:space="preserve">Sanctioned </t>
  </si>
  <si>
    <t>Details of the Activities</t>
  </si>
  <si>
    <t>Time Frame</t>
  </si>
  <si>
    <t>Physical Number</t>
  </si>
  <si>
    <t>Unit Cost</t>
  </si>
  <si>
    <t>Total Proposal</t>
  </si>
  <si>
    <t>I) General Profile of the DIET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</si>
  <si>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Branches/Units/Departments are established and functional in DIET?</t>
    </r>
  </si>
  <si>
    <t xml:space="preserve">III) Status of  Teacher’s Eligibility Test (TET) </t>
  </si>
  <si>
    <t>ii) Other Programs Offered by DIETs</t>
  </si>
  <si>
    <t>iii) Functional Committee of DIETs</t>
  </si>
  <si>
    <t>i) Pre-Service Program in DIET</t>
  </si>
  <si>
    <t>xv) DIET Faculty visits to schools in a quarter (each visit to be at least 4 hours of interaction)</t>
  </si>
  <si>
    <t>xvi) DIET has a functional library</t>
  </si>
  <si>
    <t>V) Human Resources</t>
  </si>
  <si>
    <t>VI) Infrastructure Facilities</t>
  </si>
  <si>
    <t>VII) Linkages and Networking</t>
  </si>
  <si>
    <t>f) Provide details of Proposed Civil work &amp; Equipment’s DIET-wise with details</t>
  </si>
  <si>
    <t>Details of the Proposal</t>
  </si>
  <si>
    <t>DIET Dharamjaigarh</t>
  </si>
  <si>
    <t>2018-19</t>
  </si>
  <si>
    <t xml:space="preserve">DIET Dharamjaigarh </t>
  </si>
  <si>
    <t>Raigarh</t>
  </si>
  <si>
    <t>Smt. K.Puri</t>
  </si>
  <si>
    <t>07766-266250</t>
  </si>
  <si>
    <t>dietdharamjaigarh@gmail.com</t>
  </si>
  <si>
    <t>cgscert.dharamjaigarh</t>
  </si>
  <si>
    <r>
      <t>22</t>
    </r>
    <r>
      <rPr>
        <vertAlign val="superscript"/>
        <sz val="11"/>
        <color theme="1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>27’34”</t>
    </r>
  </si>
  <si>
    <r>
      <t>83</t>
    </r>
    <r>
      <rPr>
        <vertAlign val="superscript"/>
        <sz val="11"/>
        <color theme="1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>12’15”</t>
    </r>
  </si>
  <si>
    <t>Dharamjaigarh</t>
  </si>
  <si>
    <t>Yes</t>
  </si>
  <si>
    <t>DED 1 Year</t>
  </si>
  <si>
    <t>DED 2 Year</t>
  </si>
  <si>
    <t>2 Years</t>
  </si>
  <si>
    <t>D.El.ED.</t>
  </si>
  <si>
    <t>2017-18</t>
  </si>
  <si>
    <t>-</t>
  </si>
  <si>
    <t>Manualy</t>
  </si>
  <si>
    <t>Teachers Profile Cluster name BRC and BEOs Details Available</t>
  </si>
  <si>
    <t>Keral, Tamilnadu</t>
  </si>
  <si>
    <t xml:space="preserve">Class Room management and Activity based learning </t>
  </si>
  <si>
    <t>10 Days,                      5-14 March 2018</t>
  </si>
  <si>
    <t>Monitoring Based</t>
  </si>
  <si>
    <t xml:space="preserve">District </t>
  </si>
  <si>
    <t>3 Days</t>
  </si>
  <si>
    <t>Acadmic Problem</t>
  </si>
  <si>
    <t>Learning Outcome</t>
  </si>
  <si>
    <t>MSc/Bed</t>
  </si>
  <si>
    <t xml:space="preserve">Permanent </t>
  </si>
  <si>
    <t>MA/Bed</t>
  </si>
  <si>
    <t>Permanent</t>
  </si>
  <si>
    <t>Deputetion</t>
  </si>
  <si>
    <t>MA</t>
  </si>
  <si>
    <t>Vecant Post</t>
  </si>
  <si>
    <t>30 Acor</t>
  </si>
  <si>
    <t>Dharamajaigarh</t>
  </si>
  <si>
    <t>State Level</t>
  </si>
  <si>
    <t>Administrative/Acadmic</t>
  </si>
  <si>
    <t>SCERT /Bord of Secondary Education</t>
  </si>
  <si>
    <t>Training/Exam/Admission/Councling</t>
  </si>
  <si>
    <t>DEO/DPO/BEO/BRC/CRC</t>
  </si>
  <si>
    <t>Teachers Training / Acadamic Support</t>
  </si>
  <si>
    <t>Administrative/Academic</t>
  </si>
  <si>
    <t>Azim Prem ji Foundation</t>
  </si>
  <si>
    <t xml:space="preserve">Teachers Training </t>
  </si>
  <si>
    <t>Acadamic</t>
  </si>
  <si>
    <t>Acadamic support</t>
  </si>
  <si>
    <t>Dharamjaigarh Raigarh</t>
  </si>
  <si>
    <t>2018-2019</t>
  </si>
  <si>
    <t>Grade Pay (       7600    )</t>
  </si>
  <si>
    <t>Pay-scale [   15600-39100 ]</t>
  </si>
  <si>
    <t>Pay-scale [15600-39100   ]</t>
  </si>
  <si>
    <t>Grade Pay (  5400        )</t>
  </si>
  <si>
    <t>Grade Pay (   4300       )</t>
  </si>
  <si>
    <t>Pay-scale [  9300-34800    ]</t>
  </si>
  <si>
    <t xml:space="preserve">   </t>
  </si>
  <si>
    <t>60 Lac</t>
  </si>
  <si>
    <t>10 Lac</t>
  </si>
  <si>
    <t>2 Lac</t>
  </si>
  <si>
    <t>32 Lac</t>
  </si>
  <si>
    <t>1 Lac</t>
  </si>
  <si>
    <t>112 Lac</t>
  </si>
  <si>
    <t>Teachers Training</t>
  </si>
  <si>
    <t>10 days</t>
  </si>
  <si>
    <t>PS,UPS</t>
  </si>
  <si>
    <t>40 Lac</t>
  </si>
  <si>
    <t>Inter State Educational Visit</t>
  </si>
  <si>
    <t>Academic group</t>
  </si>
  <si>
    <t>5 Lac</t>
  </si>
  <si>
    <t>Dharmajaigarh</t>
  </si>
  <si>
    <t>Training Hall cum Audotoriun</t>
  </si>
  <si>
    <t>30 Lac</t>
  </si>
  <si>
    <t>18 Lac</t>
  </si>
  <si>
    <t>14 Lac</t>
  </si>
  <si>
    <t>6.77 Lac</t>
  </si>
  <si>
    <t>iv) DIET have a detailed database on the Schools, 
Teachers, BRCs &amp; CRCs in the district that it serves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</si>
  <si>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Mention the nature of support received by the DIETs from various 
National and State level, Institutions/ Organizations/ University Department of Education</t>
    </r>
  </si>
  <si>
    <t>b) Mention the nature of support  provided by the DIET to
 sub-district, State and National level Institutions/ Organisation</t>
  </si>
  <si>
    <t>v) DIET's conducted Stakeholders meeting during 2018-19</t>
  </si>
  <si>
    <t>vi) Research Studies conducted by DIET in 2018-19</t>
  </si>
  <si>
    <t>vii) Faculty Development Programs conducted by DIET 2018-19</t>
  </si>
  <si>
    <t>viii) Exposure visits organized by the DIET for its faculty 2018-19</t>
  </si>
  <si>
    <t>ix) Faculty Meeting conducted within the DIET in 2018-19</t>
  </si>
  <si>
    <t>x) Academic Achievements of DIET faculty during 2018-19</t>
  </si>
  <si>
    <t>xi) Academic Support to Block Resource Center (BRC) 2018-19</t>
  </si>
  <si>
    <t>xii) Academic Support to Cluster Resource Center (CRC) 2018-19</t>
  </si>
  <si>
    <t>xiii) ICT Training/ Orientation- Capacity Building  of DIET in 2018-19</t>
  </si>
  <si>
    <t>xiv) On - Site Support provided by DIET during 2018-19</t>
  </si>
  <si>
    <t>Numbers of New Books purchased by DIET during 2018-19</t>
  </si>
  <si>
    <t>VIII) Funds and Financial Support 2018-19</t>
  </si>
  <si>
    <t xml:space="preserve">a) Give following details of Overall Funds received and utilized by DIET in 2018-19 </t>
  </si>
  <si>
    <t>Fund Received in 2018-19 (Recurring + Non-Recurring</t>
  </si>
  <si>
    <t>Total Expenditure in 2018-19 (Recurring + Non-Recurring</t>
  </si>
  <si>
    <t>% of Expenditure in 2018-19 (Recurring + Non-Recurring)</t>
  </si>
  <si>
    <t xml:space="preserve">b) Details of Components wise Funds Approved, Received and Expenditure under 
Centrally Sponsored Scheme on Teacher Education (CSSTE) by DIET in 2018-19  </t>
  </si>
  <si>
    <t>IX) Financial Proposals for 2019-20</t>
  </si>
  <si>
    <t>a) DIETs Budget and Finance Proposals for 2019-20</t>
  </si>
  <si>
    <t>Amount Proposed 2019-20</t>
  </si>
  <si>
    <t xml:space="preserve">c) Detail for Programs &amp; Activities proposal for 2019-20 </t>
  </si>
  <si>
    <t xml:space="preserve">d) Detail for Faculty Development Program proposal for 2019-20 </t>
  </si>
  <si>
    <t xml:space="preserve">e) Detail for Contengency proposal for 2019-20 </t>
  </si>
  <si>
    <t xml:space="preserve">b) Details for DIET Salaries proposal for 2019-20         </t>
  </si>
  <si>
    <t>Overall Proposed amount for Salary in 2019-20</t>
  </si>
  <si>
    <t>Total Number of Meeting held in 2018-19</t>
  </si>
  <si>
    <t>15/02/2019</t>
  </si>
  <si>
    <t>25/10/2018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</si>
</sst>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mbria"/>
      <family val="1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sz val="10"/>
      <color theme="1"/>
      <name val="Cambria"/>
      <family val="1"/>
      <scheme val="major"/>
    </font>
    <font>
      <b/>
      <sz val="9"/>
      <color theme="1"/>
      <name val="Cambria"/>
      <family val="1"/>
    </font>
    <font>
      <b/>
      <sz val="7"/>
      <color theme="1"/>
      <name val="Cambria"/>
      <family val="1"/>
    </font>
    <font>
      <b/>
      <sz val="11"/>
      <color rgb="FF000000"/>
      <name val="Cambria"/>
      <family val="1"/>
    </font>
    <font>
      <b/>
      <sz val="10"/>
      <color rgb="FF000000"/>
      <name val="Cambria"/>
      <family val="1"/>
    </font>
    <font>
      <b/>
      <sz val="7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000000"/>
      <name val="Cambria"/>
      <family val="1"/>
    </font>
    <font>
      <sz val="10"/>
      <color rgb="FF000000"/>
      <name val="Cambria"/>
      <family val="1"/>
    </font>
    <font>
      <b/>
      <sz val="13"/>
      <name val="Cambria"/>
      <family val="1"/>
    </font>
    <font>
      <b/>
      <sz val="12"/>
      <color rgb="FFFF0000"/>
      <name val="Cambria"/>
      <family val="1"/>
    </font>
    <font>
      <b/>
      <sz val="12"/>
      <color rgb="FF000000"/>
      <name val="Cambria"/>
      <family val="1"/>
    </font>
    <font>
      <u/>
      <sz val="11"/>
      <color theme="10"/>
      <name val="Calibri"/>
      <family val="2"/>
    </font>
    <font>
      <vertAlign val="superscript"/>
      <sz val="11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BFBFBF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</cellStyleXfs>
  <cellXfs count="277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/>
    <xf numFmtId="0" fontId="3" fillId="0" borderId="4" xfId="0" applyFont="1" applyBorder="1" applyAlignment="1">
      <alignment vertical="center" wrapText="1"/>
    </xf>
    <xf numFmtId="0" fontId="5" fillId="4" borderId="4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/>
    </xf>
    <xf numFmtId="0" fontId="9" fillId="6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0" fillId="0" borderId="0" xfId="0" applyFill="1"/>
    <xf numFmtId="0" fontId="9" fillId="0" borderId="20" xfId="0" applyFont="1" applyBorder="1" applyAlignment="1">
      <alignment vertical="center" wrapText="1"/>
    </xf>
    <xf numFmtId="0" fontId="0" fillId="0" borderId="20" xfId="0" applyBorder="1"/>
    <xf numFmtId="0" fontId="8" fillId="0" borderId="4" xfId="0" applyFont="1" applyFill="1" applyBorder="1" applyAlignment="1">
      <alignment vertical="center" wrapText="1"/>
    </xf>
    <xf numFmtId="0" fontId="0" fillId="0" borderId="4" xfId="0" applyFill="1" applyBorder="1"/>
    <xf numFmtId="0" fontId="10" fillId="10" borderId="23" xfId="0" applyFont="1" applyFill="1" applyBorder="1" applyAlignment="1">
      <alignment horizontal="center" vertical="center" wrapText="1"/>
    </xf>
    <xf numFmtId="0" fontId="10" fillId="10" borderId="14" xfId="0" applyFont="1" applyFill="1" applyBorder="1" applyAlignment="1">
      <alignment horizontal="center" vertical="center" wrapText="1"/>
    </xf>
    <xf numFmtId="0" fontId="10" fillId="10" borderId="0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11" fillId="10" borderId="4" xfId="0" applyFont="1" applyFill="1" applyBorder="1" applyAlignment="1">
      <alignment horizontal="center" vertical="center"/>
    </xf>
    <xf numFmtId="0" fontId="11" fillId="1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9" fillId="5" borderId="17" xfId="0" applyFont="1" applyFill="1" applyBorder="1" applyAlignment="1">
      <alignment vertical="center" wrapText="1"/>
    </xf>
    <xf numFmtId="0" fontId="9" fillId="5" borderId="17" xfId="0" applyFont="1" applyFill="1" applyBorder="1" applyAlignment="1">
      <alignment vertical="center"/>
    </xf>
    <xf numFmtId="0" fontId="8" fillId="5" borderId="11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vertical="center"/>
    </xf>
    <xf numFmtId="0" fontId="5" fillId="4" borderId="10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5" fillId="4" borderId="26" xfId="0" applyFont="1" applyFill="1" applyBorder="1" applyAlignment="1">
      <alignment vertical="center" wrapText="1"/>
    </xf>
    <xf numFmtId="0" fontId="5" fillId="4" borderId="27" xfId="0" applyFont="1" applyFill="1" applyBorder="1" applyAlignment="1">
      <alignment vertical="center"/>
    </xf>
    <xf numFmtId="0" fontId="8" fillId="4" borderId="6" xfId="0" applyFont="1" applyFill="1" applyBorder="1" applyAlignment="1">
      <alignment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10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/>
    </xf>
    <xf numFmtId="0" fontId="9" fillId="10" borderId="4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vertical="center"/>
    </xf>
    <xf numFmtId="0" fontId="6" fillId="5" borderId="9" xfId="0" applyFont="1" applyFill="1" applyBorder="1" applyAlignment="1">
      <alignment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textRotation="90" wrapText="1"/>
    </xf>
    <xf numFmtId="0" fontId="10" fillId="6" borderId="8" xfId="0" applyFont="1" applyFill="1" applyBorder="1" applyAlignment="1">
      <alignment horizontal="center" vertical="center" textRotation="90" wrapText="1"/>
    </xf>
    <xf numFmtId="0" fontId="11" fillId="10" borderId="4" xfId="0" applyFont="1" applyFill="1" applyBorder="1" applyAlignment="1">
      <alignment horizontal="center" vertical="center" textRotation="90"/>
    </xf>
    <xf numFmtId="0" fontId="8" fillId="5" borderId="4" xfId="0" applyFont="1" applyFill="1" applyBorder="1" applyAlignment="1">
      <alignment vertical="center" wrapText="1"/>
    </xf>
    <xf numFmtId="0" fontId="5" fillId="4" borderId="17" xfId="0" applyFont="1" applyFill="1" applyBorder="1" applyAlignment="1">
      <alignment vertical="center" wrapText="1"/>
    </xf>
    <xf numFmtId="0" fontId="5" fillId="4" borderId="17" xfId="0" applyFont="1" applyFill="1" applyBorder="1" applyAlignment="1">
      <alignment vertical="center"/>
    </xf>
    <xf numFmtId="0" fontId="4" fillId="5" borderId="8" xfId="0" applyFont="1" applyFill="1" applyBorder="1" applyAlignment="1">
      <alignment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8" fillId="5" borderId="17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10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9" fillId="6" borderId="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textRotation="90"/>
    </xf>
    <xf numFmtId="0" fontId="0" fillId="0" borderId="0" xfId="0" applyFill="1" applyBorder="1"/>
    <xf numFmtId="0" fontId="0" fillId="0" borderId="0" xfId="0" applyBorder="1"/>
    <xf numFmtId="0" fontId="15" fillId="10" borderId="4" xfId="0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5" fillId="15" borderId="4" xfId="0" applyFont="1" applyFill="1" applyBorder="1" applyAlignment="1">
      <alignment horizontal="center" vertical="center" textRotation="90" wrapText="1"/>
    </xf>
    <xf numFmtId="0" fontId="14" fillId="6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/>
    </xf>
    <xf numFmtId="0" fontId="18" fillId="0" borderId="4" xfId="0" applyFont="1" applyFill="1" applyBorder="1" applyAlignment="1">
      <alignment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indent="2"/>
    </xf>
    <xf numFmtId="0" fontId="0" fillId="2" borderId="2" xfId="0" applyFill="1" applyBorder="1"/>
    <xf numFmtId="0" fontId="0" fillId="2" borderId="3" xfId="0" applyFill="1" applyBorder="1"/>
    <xf numFmtId="0" fontId="21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5" fillId="4" borderId="10" xfId="0" applyFont="1" applyFill="1" applyBorder="1" applyAlignment="1"/>
    <xf numFmtId="0" fontId="5" fillId="4" borderId="10" xfId="0" applyFont="1" applyFill="1" applyBorder="1" applyAlignment="1">
      <alignment wrapText="1"/>
    </xf>
    <xf numFmtId="0" fontId="5" fillId="4" borderId="10" xfId="0" applyFont="1" applyFill="1" applyBorder="1" applyAlignment="1">
      <alignment horizontal="center"/>
    </xf>
    <xf numFmtId="0" fontId="14" fillId="2" borderId="1" xfId="0" applyFont="1" applyFill="1" applyBorder="1" applyAlignment="1"/>
    <xf numFmtId="0" fontId="14" fillId="2" borderId="2" xfId="0" applyFont="1" applyFill="1" applyBorder="1" applyAlignment="1"/>
    <xf numFmtId="0" fontId="14" fillId="2" borderId="3" xfId="0" applyFont="1" applyFill="1" applyBorder="1" applyAlignment="1"/>
    <xf numFmtId="0" fontId="14" fillId="0" borderId="0" xfId="0" applyFont="1" applyFill="1" applyBorder="1" applyAlignment="1"/>
    <xf numFmtId="0" fontId="0" fillId="0" borderId="4" xfId="0" applyBorder="1" applyAlignment="1">
      <alignment horizontal="center" vertical="center"/>
    </xf>
    <xf numFmtId="0" fontId="23" fillId="0" borderId="4" xfId="1" applyBorder="1" applyAlignment="1" applyProtection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0" fontId="0" fillId="0" borderId="4" xfId="0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13" fillId="0" borderId="4" xfId="0" applyNumberFormat="1" applyFont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6" fillId="10" borderId="4" xfId="0" applyFont="1" applyFill="1" applyBorder="1" applyAlignment="1">
      <alignment horizontal="center" textRotation="90"/>
    </xf>
    <xf numFmtId="0" fontId="4" fillId="2" borderId="1" xfId="0" applyFont="1" applyFill="1" applyBorder="1" applyAlignment="1"/>
    <xf numFmtId="0" fontId="4" fillId="2" borderId="2" xfId="0" applyFont="1" applyFill="1" applyBorder="1" applyAlignment="1"/>
    <xf numFmtId="0" fontId="4" fillId="2" borderId="3" xfId="0" applyFont="1" applyFill="1" applyBorder="1" applyAlignment="1"/>
    <xf numFmtId="0" fontId="5" fillId="4" borderId="27" xfId="0" applyFont="1" applyFill="1" applyBorder="1" applyAlignment="1">
      <alignment vertical="center" wrapText="1"/>
    </xf>
    <xf numFmtId="0" fontId="2" fillId="14" borderId="1" xfId="0" applyFont="1" applyFill="1" applyBorder="1" applyAlignment="1">
      <alignment vertical="center"/>
    </xf>
    <xf numFmtId="0" fontId="2" fillId="14" borderId="3" xfId="0" applyFont="1" applyFill="1" applyBorder="1" applyAlignment="1">
      <alignment vertical="center"/>
    </xf>
    <xf numFmtId="0" fontId="4" fillId="2" borderId="39" xfId="0" applyFont="1" applyFill="1" applyBorder="1" applyAlignment="1">
      <alignment vertical="center"/>
    </xf>
    <xf numFmtId="0" fontId="4" fillId="2" borderId="30" xfId="0" applyFont="1" applyFill="1" applyBorder="1" applyAlignment="1">
      <alignment vertical="center"/>
    </xf>
    <xf numFmtId="0" fontId="4" fillId="2" borderId="40" xfId="0" applyFont="1" applyFill="1" applyBorder="1" applyAlignment="1">
      <alignment vertical="center"/>
    </xf>
    <xf numFmtId="0" fontId="0" fillId="0" borderId="4" xfId="0" applyBorder="1" applyAlignment="1">
      <alignment wrapText="1"/>
    </xf>
    <xf numFmtId="0" fontId="4" fillId="2" borderId="39" xfId="0" applyFont="1" applyFill="1" applyBorder="1" applyAlignment="1"/>
    <xf numFmtId="0" fontId="4" fillId="2" borderId="30" xfId="0" applyFont="1" applyFill="1" applyBorder="1" applyAlignment="1"/>
    <xf numFmtId="0" fontId="4" fillId="2" borderId="40" xfId="0" applyFont="1" applyFill="1" applyBorder="1" applyAlignment="1"/>
    <xf numFmtId="0" fontId="22" fillId="2" borderId="1" xfId="0" applyFont="1" applyFill="1" applyBorder="1" applyAlignment="1">
      <alignment vertical="center"/>
    </xf>
    <xf numFmtId="0" fontId="22" fillId="2" borderId="2" xfId="0" applyFont="1" applyFill="1" applyBorder="1" applyAlignment="1">
      <alignment vertical="center"/>
    </xf>
    <xf numFmtId="0" fontId="22" fillId="2" borderId="3" xfId="0" applyFont="1" applyFill="1" applyBorder="1" applyAlignment="1">
      <alignment vertical="center"/>
    </xf>
    <xf numFmtId="0" fontId="20" fillId="14" borderId="1" xfId="0" applyFont="1" applyFill="1" applyBorder="1" applyAlignment="1">
      <alignment vertical="center"/>
    </xf>
    <xf numFmtId="0" fontId="20" fillId="14" borderId="2" xfId="0" applyFont="1" applyFill="1" applyBorder="1" applyAlignment="1">
      <alignment vertical="center"/>
    </xf>
    <xf numFmtId="0" fontId="20" fillId="14" borderId="3" xfId="0" applyFont="1" applyFill="1" applyBorder="1" applyAlignment="1">
      <alignment vertical="center"/>
    </xf>
    <xf numFmtId="0" fontId="5" fillId="4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center" vertical="center" textRotation="90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 textRotation="90" wrapText="1"/>
    </xf>
    <xf numFmtId="0" fontId="8" fillId="3" borderId="4" xfId="0" applyFont="1" applyFill="1" applyBorder="1" applyAlignment="1">
      <alignment horizontal="center"/>
    </xf>
    <xf numFmtId="0" fontId="14" fillId="11" borderId="4" xfId="0" applyFont="1" applyFill="1" applyBorder="1" applyAlignment="1">
      <alignment horizontal="center"/>
    </xf>
    <xf numFmtId="0" fontId="9" fillId="7" borderId="10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wrapText="1"/>
    </xf>
    <xf numFmtId="0" fontId="8" fillId="3" borderId="21" xfId="0" applyFont="1" applyFill="1" applyBorder="1" applyAlignment="1">
      <alignment horizontal="center" wrapText="1"/>
    </xf>
    <xf numFmtId="0" fontId="8" fillId="3" borderId="15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12" fillId="0" borderId="4" xfId="0" applyFont="1" applyBorder="1" applyAlignment="1">
      <alignment vertical="center" wrapText="1"/>
    </xf>
    <xf numFmtId="0" fontId="9" fillId="5" borderId="10" xfId="0" applyFont="1" applyFill="1" applyBorder="1" applyAlignment="1">
      <alignment horizontal="left" vertical="center" wrapText="1"/>
    </xf>
    <xf numFmtId="0" fontId="9" fillId="5" borderId="4" xfId="0" applyFont="1" applyFill="1" applyBorder="1" applyAlignment="1">
      <alignment horizontal="left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5" borderId="1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9" fillId="5" borderId="17" xfId="0" applyFont="1" applyFill="1" applyBorder="1" applyAlignment="1">
      <alignment vertical="center"/>
    </xf>
    <xf numFmtId="0" fontId="9" fillId="5" borderId="10" xfId="0" applyFont="1" applyFill="1" applyBorder="1" applyAlignment="1">
      <alignment vertical="center"/>
    </xf>
    <xf numFmtId="0" fontId="9" fillId="5" borderId="20" xfId="0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6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vertical="center" wrapText="1"/>
    </xf>
    <xf numFmtId="0" fontId="9" fillId="5" borderId="4" xfId="0" applyFont="1" applyFill="1" applyBorder="1" applyAlignment="1">
      <alignment vertical="center" wrapText="1"/>
    </xf>
    <xf numFmtId="0" fontId="4" fillId="2" borderId="41" xfId="0" applyFont="1" applyFill="1" applyBorder="1" applyAlignment="1">
      <alignment horizontal="center"/>
    </xf>
    <xf numFmtId="0" fontId="4" fillId="2" borderId="42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wrapText="1"/>
    </xf>
    <xf numFmtId="0" fontId="9" fillId="5" borderId="27" xfId="0" applyFont="1" applyFill="1" applyBorder="1" applyAlignment="1">
      <alignment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5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/>
    </xf>
    <xf numFmtId="0" fontId="5" fillId="4" borderId="16" xfId="0" applyFont="1" applyFill="1" applyBorder="1" applyAlignment="1">
      <alignment horizontal="left" vertical="center"/>
    </xf>
    <xf numFmtId="0" fontId="5" fillId="4" borderId="10" xfId="0" applyFont="1" applyFill="1" applyBorder="1" applyAlignment="1">
      <alignment horizontal="left" vertical="center"/>
    </xf>
    <xf numFmtId="0" fontId="5" fillId="4" borderId="16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left"/>
    </xf>
    <xf numFmtId="0" fontId="5" fillId="14" borderId="3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center" vertical="center"/>
    </xf>
    <xf numFmtId="0" fontId="5" fillId="10" borderId="20" xfId="0" applyFont="1" applyFill="1" applyBorder="1" applyAlignment="1">
      <alignment horizontal="right"/>
    </xf>
    <xf numFmtId="0" fontId="5" fillId="10" borderId="15" xfId="0" applyFont="1" applyFill="1" applyBorder="1" applyAlignment="1">
      <alignment horizontal="right"/>
    </xf>
    <xf numFmtId="0" fontId="5" fillId="4" borderId="10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14" fillId="12" borderId="10" xfId="0" applyFont="1" applyFill="1" applyBorder="1" applyAlignment="1">
      <alignment horizontal="center" vertical="center"/>
    </xf>
    <xf numFmtId="0" fontId="14" fillId="12" borderId="4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vertical="center" wrapText="1"/>
    </xf>
    <xf numFmtId="0" fontId="5" fillId="4" borderId="27" xfId="0" applyFont="1" applyFill="1" applyBorder="1" applyAlignment="1">
      <alignment vertical="center"/>
    </xf>
    <xf numFmtId="0" fontId="5" fillId="4" borderId="17" xfId="0" applyFont="1" applyFill="1" applyBorder="1" applyAlignment="1">
      <alignment vertical="center"/>
    </xf>
    <xf numFmtId="0" fontId="5" fillId="4" borderId="27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 textRotation="90" wrapText="1"/>
    </xf>
    <xf numFmtId="0" fontId="9" fillId="4" borderId="10" xfId="0" applyFont="1" applyFill="1" applyBorder="1" applyAlignment="1">
      <alignment horizontal="center" vertical="center" textRotation="90" wrapText="1"/>
    </xf>
    <xf numFmtId="0" fontId="9" fillId="4" borderId="16" xfId="0" applyFont="1" applyFill="1" applyBorder="1" applyAlignment="1">
      <alignment horizontal="center" vertical="center" textRotation="90" wrapText="1"/>
    </xf>
    <xf numFmtId="0" fontId="5" fillId="4" borderId="27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14" borderId="1" xfId="0" applyFont="1" applyFill="1" applyBorder="1" applyAlignment="1">
      <alignment horizontal="center" vertical="center"/>
    </xf>
    <xf numFmtId="0" fontId="2" fillId="14" borderId="3" xfId="0" applyFont="1" applyFill="1" applyBorder="1" applyAlignment="1">
      <alignment horizontal="center" vertical="center"/>
    </xf>
    <xf numFmtId="0" fontId="8" fillId="9" borderId="4" xfId="0" applyFont="1" applyFill="1" applyBorder="1" applyAlignment="1">
      <alignment horizontal="center" vertical="center" wrapText="1"/>
    </xf>
    <xf numFmtId="0" fontId="8" fillId="13" borderId="4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left" vertical="center"/>
    </xf>
    <xf numFmtId="0" fontId="4" fillId="2" borderId="24" xfId="0" applyFont="1" applyFill="1" applyBorder="1" applyAlignment="1">
      <alignment horizontal="center" wrapText="1"/>
    </xf>
    <xf numFmtId="0" fontId="4" fillId="2" borderId="25" xfId="0" applyFont="1" applyFill="1" applyBorder="1" applyAlignment="1">
      <alignment horizontal="center"/>
    </xf>
    <xf numFmtId="0" fontId="4" fillId="2" borderId="28" xfId="0" applyFont="1" applyFill="1" applyBorder="1" applyAlignment="1">
      <alignment horizontal="center"/>
    </xf>
    <xf numFmtId="0" fontId="5" fillId="4" borderId="32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 wrapText="1"/>
    </xf>
    <xf numFmtId="0" fontId="5" fillId="4" borderId="34" xfId="0" applyFont="1" applyFill="1" applyBorder="1" applyAlignment="1">
      <alignment horizontal="center" vertical="center" wrapText="1"/>
    </xf>
    <xf numFmtId="0" fontId="5" fillId="4" borderId="36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8" fillId="8" borderId="6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 wrapText="1"/>
    </xf>
    <xf numFmtId="0" fontId="8" fillId="8" borderId="38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>
      <alignment horizontal="center" vertical="center" wrapText="1"/>
    </xf>
    <xf numFmtId="0" fontId="14" fillId="8" borderId="4" xfId="0" applyFont="1" applyFill="1" applyBorder="1" applyAlignment="1">
      <alignment horizontal="center" vertical="center"/>
    </xf>
    <xf numFmtId="0" fontId="8" fillId="3" borderId="37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5" fillId="14" borderId="37" xfId="0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0" fontId="5" fillId="14" borderId="9" xfId="0" applyFont="1" applyFill="1" applyBorder="1" applyAlignment="1">
      <alignment horizontal="center" vertical="center"/>
    </xf>
    <xf numFmtId="0" fontId="14" fillId="8" borderId="4" xfId="0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textRotation="90" wrapText="1"/>
    </xf>
    <xf numFmtId="0" fontId="15" fillId="6" borderId="4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etdharamjaigarh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opLeftCell="B1" workbookViewId="0">
      <selection activeCell="M12" sqref="M11:M12"/>
    </sheetView>
  </sheetViews>
  <sheetFormatPr defaultRowHeight="15"/>
  <cols>
    <col min="1" max="1" width="5.42578125" hidden="1" customWidth="1"/>
    <col min="2" max="2" width="4.85546875" customWidth="1"/>
    <col min="3" max="3" width="9.42578125" customWidth="1"/>
    <col min="4" max="4" width="8.5703125" customWidth="1"/>
    <col min="5" max="5" width="10.5703125" customWidth="1"/>
    <col min="6" max="6" width="6.7109375" customWidth="1"/>
    <col min="7" max="7" width="10" customWidth="1"/>
    <col min="8" max="8" width="13.140625" customWidth="1"/>
    <col min="9" max="9" width="12.85546875" customWidth="1"/>
    <col min="10" max="10" width="10.7109375" customWidth="1"/>
    <col min="11" max="11" width="13.28515625" customWidth="1"/>
    <col min="12" max="12" width="8" customWidth="1"/>
    <col min="13" max="13" width="9.140625" bestFit="1" customWidth="1"/>
    <col min="14" max="14" width="9.5703125" customWidth="1"/>
  </cols>
  <sheetData>
    <row r="1" spans="2:14" ht="15.75" thickBot="1"/>
    <row r="2" spans="2:14" ht="15.75">
      <c r="B2" s="136" t="s">
        <v>235</v>
      </c>
      <c r="C2" s="137"/>
      <c r="D2" s="137"/>
      <c r="E2" s="138"/>
    </row>
    <row r="3" spans="2:14" ht="38.25">
      <c r="B3" s="7" t="s">
        <v>12</v>
      </c>
      <c r="C3" s="6" t="s">
        <v>0</v>
      </c>
      <c r="D3" s="10" t="s">
        <v>1</v>
      </c>
      <c r="E3" s="10" t="s">
        <v>2</v>
      </c>
      <c r="F3" s="10" t="s">
        <v>3</v>
      </c>
      <c r="G3" s="10" t="s">
        <v>4</v>
      </c>
      <c r="H3" s="10" t="s">
        <v>5</v>
      </c>
      <c r="I3" s="10" t="s">
        <v>6</v>
      </c>
      <c r="J3" s="10" t="s">
        <v>7</v>
      </c>
      <c r="K3" s="10" t="s">
        <v>8</v>
      </c>
      <c r="L3" s="10" t="s">
        <v>9</v>
      </c>
      <c r="M3" s="10" t="s">
        <v>10</v>
      </c>
      <c r="N3" s="110" t="s">
        <v>11</v>
      </c>
    </row>
    <row r="4" spans="2:14" s="100" customFormat="1" ht="55.5" customHeight="1">
      <c r="B4" s="99">
        <v>1</v>
      </c>
      <c r="C4" s="3" t="s">
        <v>248</v>
      </c>
      <c r="D4" s="97" t="s">
        <v>249</v>
      </c>
      <c r="E4" s="11" t="s">
        <v>250</v>
      </c>
      <c r="F4" s="11" t="s">
        <v>251</v>
      </c>
      <c r="G4" s="99" t="s">
        <v>252</v>
      </c>
      <c r="H4" s="99">
        <v>9425251947</v>
      </c>
      <c r="I4" s="99" t="s">
        <v>253</v>
      </c>
      <c r="J4" s="99">
        <v>9425251947</v>
      </c>
      <c r="K4" s="98" t="s">
        <v>254</v>
      </c>
      <c r="L4" s="101" t="s">
        <v>255</v>
      </c>
      <c r="M4" s="99" t="s">
        <v>256</v>
      </c>
      <c r="N4" s="99" t="s">
        <v>257</v>
      </c>
    </row>
    <row r="5" spans="2:14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2:14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2:14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2:14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2:14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2:14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2:14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2:14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2:14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2:14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2:14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2:14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2:14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2:14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2:14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2:14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2:14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2:14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1">
    <mergeCell ref="B2:E2"/>
  </mergeCells>
  <hyperlinks>
    <hyperlink ref="K4" r:id="rId1"/>
  </hyperlinks>
  <pageMargins left="0.72" right="0.2" top="0.31" bottom="0.75" header="0.3" footer="0.3"/>
  <pageSetup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0"/>
  <sheetViews>
    <sheetView workbookViewId="0">
      <selection activeCell="C3" sqref="C3:R5"/>
    </sheetView>
  </sheetViews>
  <sheetFormatPr defaultRowHeight="15"/>
  <cols>
    <col min="1" max="1" width="4.85546875" customWidth="1"/>
    <col min="2" max="2" width="10.140625" customWidth="1"/>
    <col min="3" max="3" width="5.85546875" customWidth="1"/>
    <col min="4" max="4" width="4" bestFit="1" customWidth="1"/>
    <col min="5" max="11" width="4.140625" bestFit="1" customWidth="1"/>
    <col min="12" max="12" width="11.28515625" customWidth="1"/>
    <col min="14" max="14" width="11" customWidth="1"/>
    <col min="16" max="16" width="11.42578125" customWidth="1"/>
    <col min="18" max="18" width="10.42578125" customWidth="1"/>
  </cols>
  <sheetData>
    <row r="1" spans="1:18" ht="15.75" thickBot="1"/>
    <row r="2" spans="1:18" ht="16.5" thickBot="1">
      <c r="A2" s="85" t="s">
        <v>236</v>
      </c>
      <c r="B2" s="86"/>
      <c r="C2" s="86"/>
      <c r="D2" s="86"/>
      <c r="E2" s="86"/>
      <c r="F2" s="86"/>
      <c r="G2" s="86"/>
      <c r="H2" s="87"/>
    </row>
    <row r="3" spans="1:18" ht="72.75" customHeight="1">
      <c r="A3" s="142" t="s">
        <v>12</v>
      </c>
      <c r="B3" s="140" t="s">
        <v>0</v>
      </c>
      <c r="C3" s="144" t="s">
        <v>13</v>
      </c>
      <c r="D3" s="144"/>
      <c r="E3" s="144" t="s">
        <v>21</v>
      </c>
      <c r="F3" s="144"/>
      <c r="G3" s="144" t="s">
        <v>14</v>
      </c>
      <c r="H3" s="144"/>
      <c r="I3" s="139" t="s">
        <v>23</v>
      </c>
      <c r="J3" s="139"/>
      <c r="K3" s="139" t="s">
        <v>15</v>
      </c>
      <c r="L3" s="139"/>
      <c r="M3" s="139" t="s">
        <v>16</v>
      </c>
      <c r="N3" s="139"/>
      <c r="O3" s="139" t="s">
        <v>24</v>
      </c>
      <c r="P3" s="139"/>
      <c r="Q3" s="139" t="s">
        <v>17</v>
      </c>
      <c r="R3" s="139"/>
    </row>
    <row r="4" spans="1:18" ht="53.25">
      <c r="A4" s="143"/>
      <c r="B4" s="141"/>
      <c r="C4" s="115" t="s">
        <v>18</v>
      </c>
      <c r="D4" s="115" t="s">
        <v>19</v>
      </c>
      <c r="E4" s="115" t="s">
        <v>18</v>
      </c>
      <c r="F4" s="115" t="s">
        <v>19</v>
      </c>
      <c r="G4" s="115" t="s">
        <v>18</v>
      </c>
      <c r="H4" s="115" t="s">
        <v>19</v>
      </c>
      <c r="I4" s="115" t="s">
        <v>18</v>
      </c>
      <c r="J4" s="115" t="s">
        <v>19</v>
      </c>
      <c r="K4" s="115" t="s">
        <v>18</v>
      </c>
      <c r="L4" s="115" t="s">
        <v>19</v>
      </c>
      <c r="M4" s="115" t="s">
        <v>18</v>
      </c>
      <c r="N4" s="115" t="s">
        <v>19</v>
      </c>
      <c r="O4" s="115" t="s">
        <v>18</v>
      </c>
      <c r="P4" s="115" t="s">
        <v>19</v>
      </c>
      <c r="Q4" s="115" t="s">
        <v>18</v>
      </c>
      <c r="R4" s="115" t="s">
        <v>19</v>
      </c>
    </row>
    <row r="5" spans="1:18" ht="38.25">
      <c r="A5" s="143"/>
      <c r="B5" s="141"/>
      <c r="C5" s="115" t="s">
        <v>22</v>
      </c>
      <c r="D5" s="115" t="s">
        <v>22</v>
      </c>
      <c r="E5" s="115" t="s">
        <v>22</v>
      </c>
      <c r="F5" s="115" t="s">
        <v>22</v>
      </c>
      <c r="G5" s="115" t="s">
        <v>22</v>
      </c>
      <c r="H5" s="115" t="s">
        <v>22</v>
      </c>
      <c r="I5" s="115" t="s">
        <v>22</v>
      </c>
      <c r="J5" s="115" t="s">
        <v>22</v>
      </c>
      <c r="K5" s="115" t="s">
        <v>22</v>
      </c>
      <c r="L5" s="115" t="s">
        <v>22</v>
      </c>
      <c r="M5" s="115" t="s">
        <v>22</v>
      </c>
      <c r="N5" s="115" t="s">
        <v>22</v>
      </c>
      <c r="O5" s="115" t="s">
        <v>22</v>
      </c>
      <c r="P5" s="115" t="s">
        <v>22</v>
      </c>
      <c r="Q5" s="115" t="s">
        <v>22</v>
      </c>
      <c r="R5" s="115" t="s">
        <v>22</v>
      </c>
    </row>
    <row r="6" spans="1:18" s="1" customFormat="1" ht="30">
      <c r="A6" s="97">
        <v>1</v>
      </c>
      <c r="B6" s="114" t="s">
        <v>258</v>
      </c>
      <c r="C6" s="50" t="s">
        <v>259</v>
      </c>
      <c r="D6" s="50" t="s">
        <v>259</v>
      </c>
      <c r="E6" s="102" t="s">
        <v>259</v>
      </c>
      <c r="F6" s="102" t="s">
        <v>259</v>
      </c>
      <c r="G6" s="102" t="s">
        <v>259</v>
      </c>
      <c r="H6" s="102" t="s">
        <v>259</v>
      </c>
      <c r="I6" s="102" t="s">
        <v>259</v>
      </c>
      <c r="J6" s="102" t="s">
        <v>259</v>
      </c>
      <c r="K6" s="102" t="s">
        <v>259</v>
      </c>
      <c r="L6" s="102" t="s">
        <v>259</v>
      </c>
      <c r="M6" s="102" t="s">
        <v>259</v>
      </c>
      <c r="N6" s="102" t="s">
        <v>259</v>
      </c>
      <c r="O6" s="102" t="s">
        <v>259</v>
      </c>
      <c r="P6" s="102" t="s">
        <v>259</v>
      </c>
      <c r="Q6" s="102" t="s">
        <v>259</v>
      </c>
      <c r="R6" s="102" t="s">
        <v>259</v>
      </c>
    </row>
    <row r="7" spans="1:18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</sheetData>
  <mergeCells count="10">
    <mergeCell ref="O3:P3"/>
    <mergeCell ref="Q3:R3"/>
    <mergeCell ref="B3:B5"/>
    <mergeCell ref="A3:A5"/>
    <mergeCell ref="C3:D3"/>
    <mergeCell ref="E3:F3"/>
    <mergeCell ref="G3:H3"/>
    <mergeCell ref="I3:J3"/>
    <mergeCell ref="K3:L3"/>
    <mergeCell ref="M3:N3"/>
  </mergeCells>
  <pageMargins left="0.28000000000000003" right="0.31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Q18"/>
  <sheetViews>
    <sheetView topLeftCell="B1" workbookViewId="0">
      <selection activeCell="C3" sqref="C3:C5"/>
    </sheetView>
  </sheetViews>
  <sheetFormatPr defaultRowHeight="15"/>
  <cols>
    <col min="1" max="1" width="0" hidden="1" customWidth="1"/>
    <col min="3" max="3" width="8.7109375" customWidth="1"/>
    <col min="4" max="4" width="19.85546875" customWidth="1"/>
    <col min="5" max="5" width="5" bestFit="1" customWidth="1"/>
    <col min="6" max="6" width="4.85546875" bestFit="1" customWidth="1"/>
    <col min="7" max="7" width="5.140625" bestFit="1" customWidth="1"/>
    <col min="8" max="8" width="5" bestFit="1" customWidth="1"/>
    <col min="9" max="9" width="4.85546875" bestFit="1" customWidth="1"/>
    <col min="10" max="10" width="5.140625" bestFit="1" customWidth="1"/>
    <col min="11" max="11" width="16.5703125" customWidth="1"/>
    <col min="12" max="12" width="5" bestFit="1" customWidth="1"/>
    <col min="13" max="13" width="4.85546875" bestFit="1" customWidth="1"/>
    <col min="14" max="14" width="5.140625" bestFit="1" customWidth="1"/>
    <col min="15" max="15" width="5" bestFit="1" customWidth="1"/>
    <col min="16" max="16" width="4.85546875" bestFit="1" customWidth="1"/>
  </cols>
  <sheetData>
    <row r="1" spans="2:17" ht="15.75" thickBot="1"/>
    <row r="2" spans="2:17" ht="15.75" thickBot="1">
      <c r="B2" s="153" t="s">
        <v>237</v>
      </c>
      <c r="C2" s="154"/>
      <c r="D2" s="155"/>
    </row>
    <row r="3" spans="2:17" ht="15" customHeight="1">
      <c r="B3" s="159" t="s">
        <v>25</v>
      </c>
      <c r="C3" s="157" t="s">
        <v>26</v>
      </c>
      <c r="D3" s="147" t="s">
        <v>34</v>
      </c>
      <c r="E3" s="146" t="s">
        <v>32</v>
      </c>
      <c r="F3" s="146"/>
      <c r="G3" s="146"/>
      <c r="H3" s="146"/>
      <c r="I3" s="146"/>
      <c r="J3" s="146"/>
      <c r="K3" s="149" t="s">
        <v>35</v>
      </c>
      <c r="L3" s="146" t="s">
        <v>33</v>
      </c>
      <c r="M3" s="146"/>
      <c r="N3" s="146"/>
      <c r="O3" s="146"/>
      <c r="P3" s="146"/>
      <c r="Q3" s="146"/>
    </row>
    <row r="4" spans="2:17" ht="46.5" customHeight="1">
      <c r="B4" s="160"/>
      <c r="C4" s="158"/>
      <c r="D4" s="148"/>
      <c r="E4" s="145" t="s">
        <v>28</v>
      </c>
      <c r="F4" s="145"/>
      <c r="G4" s="145"/>
      <c r="H4" s="150" t="s">
        <v>31</v>
      </c>
      <c r="I4" s="151"/>
      <c r="J4" s="152"/>
      <c r="K4" s="149"/>
      <c r="L4" s="145" t="s">
        <v>28</v>
      </c>
      <c r="M4" s="145"/>
      <c r="N4" s="145"/>
      <c r="O4" s="145" t="s">
        <v>31</v>
      </c>
      <c r="P4" s="145"/>
      <c r="Q4" s="145"/>
    </row>
    <row r="5" spans="2:17">
      <c r="B5" s="160"/>
      <c r="C5" s="158"/>
      <c r="D5" s="148"/>
      <c r="E5" s="13" t="s">
        <v>29</v>
      </c>
      <c r="F5" s="14" t="s">
        <v>30</v>
      </c>
      <c r="G5" s="14" t="s">
        <v>27</v>
      </c>
      <c r="H5" s="13" t="s">
        <v>29</v>
      </c>
      <c r="I5" s="14" t="s">
        <v>30</v>
      </c>
      <c r="J5" s="14" t="s">
        <v>27</v>
      </c>
      <c r="K5" s="149"/>
      <c r="L5" s="13" t="s">
        <v>29</v>
      </c>
      <c r="M5" s="14" t="s">
        <v>30</v>
      </c>
      <c r="N5" s="14" t="s">
        <v>27</v>
      </c>
      <c r="O5" s="13" t="s">
        <v>29</v>
      </c>
      <c r="P5" s="14" t="s">
        <v>30</v>
      </c>
      <c r="Q5" s="14" t="s">
        <v>27</v>
      </c>
    </row>
    <row r="6" spans="2:17" s="104" customFormat="1" ht="45" customHeight="1">
      <c r="B6" s="101">
        <v>1</v>
      </c>
      <c r="C6" s="103" t="s">
        <v>258</v>
      </c>
      <c r="D6" s="105">
        <v>43086</v>
      </c>
      <c r="E6" s="102">
        <v>52</v>
      </c>
      <c r="F6" s="97">
        <v>55</v>
      </c>
      <c r="G6" s="97">
        <v>107</v>
      </c>
      <c r="H6" s="97">
        <v>35</v>
      </c>
      <c r="I6" s="97">
        <v>22</v>
      </c>
      <c r="J6" s="97">
        <v>57</v>
      </c>
      <c r="K6" s="106">
        <v>43086</v>
      </c>
      <c r="L6" s="97">
        <v>13</v>
      </c>
      <c r="M6" s="97">
        <v>10</v>
      </c>
      <c r="N6" s="97">
        <v>21</v>
      </c>
      <c r="O6" s="97">
        <v>10</v>
      </c>
      <c r="P6" s="97">
        <v>10</v>
      </c>
      <c r="Q6" s="97">
        <v>20</v>
      </c>
    </row>
    <row r="7" spans="2:17">
      <c r="B7" s="11"/>
      <c r="C7" s="12"/>
      <c r="D7" s="1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2:17">
      <c r="B8" s="11"/>
      <c r="C8" s="12"/>
      <c r="D8" s="1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2:17">
      <c r="B9" s="11"/>
      <c r="C9" s="12"/>
      <c r="D9" s="1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17">
      <c r="B10" s="11"/>
      <c r="C10" s="12"/>
      <c r="D10" s="1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17">
      <c r="B11" s="11"/>
      <c r="C11" s="12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2:17">
      <c r="B12" s="11"/>
      <c r="C12" s="12"/>
      <c r="D12" s="1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17">
      <c r="B13" s="11"/>
      <c r="C13" s="12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17">
      <c r="B14" s="11"/>
      <c r="C14" s="12"/>
      <c r="D14" s="1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2:17">
      <c r="B15" s="11"/>
      <c r="C15" s="12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17">
      <c r="B16" s="11"/>
      <c r="C16" s="12"/>
      <c r="D16" s="1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>
      <c r="B17" s="11"/>
      <c r="C17" s="12"/>
      <c r="D17" s="1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2:17">
      <c r="B18" s="156" t="s">
        <v>27</v>
      </c>
      <c r="C18" s="156"/>
      <c r="D18" s="1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</sheetData>
  <mergeCells count="12">
    <mergeCell ref="B2:D2"/>
    <mergeCell ref="B18:C18"/>
    <mergeCell ref="C3:C5"/>
    <mergeCell ref="B3:B5"/>
    <mergeCell ref="E4:G4"/>
    <mergeCell ref="E3:J3"/>
    <mergeCell ref="L4:N4"/>
    <mergeCell ref="O4:Q4"/>
    <mergeCell ref="L3:Q3"/>
    <mergeCell ref="D3:D5"/>
    <mergeCell ref="K3:K5"/>
    <mergeCell ref="H4:J4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V18"/>
  <sheetViews>
    <sheetView topLeftCell="D1" workbookViewId="0">
      <selection activeCell="C5" sqref="C5:C6"/>
    </sheetView>
  </sheetViews>
  <sheetFormatPr defaultRowHeight="15"/>
  <cols>
    <col min="1" max="1" width="7.28515625" hidden="1" customWidth="1"/>
    <col min="3" max="3" width="8.140625" customWidth="1"/>
    <col min="4" max="4" width="12.28515625" customWidth="1"/>
    <col min="5" max="5" width="9" customWidth="1"/>
    <col min="6" max="6" width="7.85546875" customWidth="1"/>
    <col min="7" max="7" width="7.7109375" customWidth="1"/>
    <col min="8" max="8" width="5.140625" bestFit="1" customWidth="1"/>
    <col min="9" max="9" width="7.28515625" bestFit="1" customWidth="1"/>
    <col min="10" max="10" width="5.42578125" bestFit="1" customWidth="1"/>
    <col min="11" max="11" width="5.7109375" customWidth="1"/>
    <col min="12" max="12" width="7.42578125" customWidth="1"/>
    <col min="13" max="13" width="8.42578125" customWidth="1"/>
    <col min="14" max="14" width="9.140625" customWidth="1"/>
    <col min="15" max="15" width="9.85546875" customWidth="1"/>
    <col min="16" max="16" width="8.85546875" customWidth="1"/>
    <col min="17" max="17" width="9.5703125" customWidth="1"/>
    <col min="18" max="18" width="5.7109375" customWidth="1"/>
    <col min="19" max="19" width="5.42578125" customWidth="1"/>
    <col min="20" max="20" width="6.7109375" customWidth="1"/>
    <col min="21" max="21" width="4.7109375" customWidth="1"/>
    <col min="22" max="22" width="6.5703125" customWidth="1"/>
  </cols>
  <sheetData>
    <row r="1" spans="2:22" ht="15.75" thickBot="1"/>
    <row r="2" spans="2:22" ht="16.5" thickBot="1">
      <c r="B2" s="164" t="s">
        <v>240</v>
      </c>
      <c r="C2" s="165"/>
      <c r="D2" s="165"/>
      <c r="E2" s="166"/>
      <c r="F2" s="88"/>
      <c r="G2" s="88"/>
      <c r="L2" s="153" t="s">
        <v>238</v>
      </c>
      <c r="M2" s="154"/>
      <c r="N2" s="155"/>
      <c r="O2" s="89"/>
      <c r="P2" s="89"/>
      <c r="Q2" s="89"/>
      <c r="R2" s="89"/>
      <c r="S2" s="73"/>
    </row>
    <row r="3" spans="2:22" ht="43.5" customHeight="1">
      <c r="B3" s="163" t="s">
        <v>12</v>
      </c>
      <c r="C3" s="167" t="s">
        <v>36</v>
      </c>
      <c r="D3" s="163" t="s">
        <v>44</v>
      </c>
      <c r="E3" s="163" t="s">
        <v>37</v>
      </c>
      <c r="F3" s="163" t="s">
        <v>38</v>
      </c>
      <c r="G3" s="163" t="s">
        <v>39</v>
      </c>
      <c r="H3" s="169" t="s">
        <v>40</v>
      </c>
      <c r="I3" s="170"/>
      <c r="J3" s="171"/>
      <c r="K3" s="172" t="s">
        <v>41</v>
      </c>
      <c r="L3" s="159" t="s">
        <v>207</v>
      </c>
      <c r="M3" s="173" t="s">
        <v>45</v>
      </c>
      <c r="N3" s="159" t="s">
        <v>46</v>
      </c>
      <c r="O3" s="160" t="s">
        <v>47</v>
      </c>
      <c r="P3" s="160" t="s">
        <v>37</v>
      </c>
      <c r="Q3" s="160" t="s">
        <v>38</v>
      </c>
      <c r="R3" s="160" t="s">
        <v>39</v>
      </c>
      <c r="S3" s="160" t="s">
        <v>40</v>
      </c>
      <c r="T3" s="160"/>
      <c r="U3" s="160"/>
      <c r="V3" s="160" t="s">
        <v>41</v>
      </c>
    </row>
    <row r="4" spans="2:22" ht="59.25" customHeight="1">
      <c r="B4" s="159"/>
      <c r="C4" s="168"/>
      <c r="D4" s="159"/>
      <c r="E4" s="159"/>
      <c r="F4" s="159"/>
      <c r="G4" s="159"/>
      <c r="H4" s="8" t="s">
        <v>42</v>
      </c>
      <c r="I4" s="8" t="s">
        <v>43</v>
      </c>
      <c r="J4" s="8" t="s">
        <v>27</v>
      </c>
      <c r="K4" s="159"/>
      <c r="L4" s="160" t="s">
        <v>22</v>
      </c>
      <c r="M4" s="174"/>
      <c r="N4" s="160"/>
      <c r="O4" s="160"/>
      <c r="P4" s="160"/>
      <c r="Q4" s="160"/>
      <c r="R4" s="160"/>
      <c r="S4" s="70" t="s">
        <v>30</v>
      </c>
      <c r="T4" s="70" t="s">
        <v>29</v>
      </c>
      <c r="U4" s="70" t="s">
        <v>27</v>
      </c>
      <c r="V4" s="160"/>
    </row>
    <row r="5" spans="2:22" s="104" customFormat="1" ht="28.5">
      <c r="B5" s="161">
        <v>1</v>
      </c>
      <c r="C5" s="161" t="s">
        <v>258</v>
      </c>
      <c r="D5" s="107" t="s">
        <v>260</v>
      </c>
      <c r="E5" s="107" t="s">
        <v>262</v>
      </c>
      <c r="F5" s="107">
        <v>3500</v>
      </c>
      <c r="G5" s="107">
        <v>100</v>
      </c>
      <c r="H5" s="107">
        <v>38</v>
      </c>
      <c r="I5" s="107">
        <v>56</v>
      </c>
      <c r="J5" s="107">
        <f>SUM(H5:I5)</f>
        <v>94</v>
      </c>
      <c r="K5" s="108"/>
      <c r="L5" s="107" t="s">
        <v>259</v>
      </c>
      <c r="M5" s="109" t="s">
        <v>263</v>
      </c>
      <c r="N5" s="109" t="s">
        <v>259</v>
      </c>
      <c r="O5" s="109" t="s">
        <v>264</v>
      </c>
      <c r="P5" s="109" t="s">
        <v>262</v>
      </c>
      <c r="Q5" s="109">
        <v>4500</v>
      </c>
      <c r="R5" s="109">
        <v>100</v>
      </c>
      <c r="S5" s="109">
        <v>48</v>
      </c>
      <c r="T5" s="109">
        <v>52</v>
      </c>
      <c r="U5" s="109">
        <v>100</v>
      </c>
      <c r="V5" s="109"/>
    </row>
    <row r="6" spans="2:22" s="104" customFormat="1" ht="49.5" customHeight="1">
      <c r="B6" s="162"/>
      <c r="C6" s="162"/>
      <c r="D6" s="107" t="s">
        <v>261</v>
      </c>
      <c r="E6" s="107" t="s">
        <v>262</v>
      </c>
      <c r="F6" s="107">
        <v>3500</v>
      </c>
      <c r="G6" s="107">
        <v>100</v>
      </c>
      <c r="H6" s="107">
        <v>46</v>
      </c>
      <c r="I6" s="107">
        <v>49</v>
      </c>
      <c r="J6" s="107">
        <f>SUM(H6:I6)</f>
        <v>95</v>
      </c>
      <c r="K6" s="108"/>
      <c r="L6" s="107"/>
      <c r="M6" s="109"/>
      <c r="N6" s="109"/>
      <c r="O6" s="109"/>
      <c r="P6" s="109"/>
      <c r="Q6" s="109"/>
      <c r="R6" s="109"/>
      <c r="S6" s="109"/>
      <c r="T6" s="109"/>
      <c r="U6" s="109"/>
      <c r="V6" s="109"/>
    </row>
    <row r="7" spans="2:22">
      <c r="B7" s="17"/>
      <c r="C7" s="17"/>
      <c r="D7" s="17"/>
      <c r="E7" s="17"/>
      <c r="F7" s="17"/>
      <c r="G7" s="17"/>
      <c r="H7" s="17"/>
      <c r="I7" s="17"/>
      <c r="J7" s="17"/>
      <c r="K7" s="19"/>
      <c r="L7" s="17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2:22">
      <c r="B8" s="2"/>
      <c r="C8" s="2"/>
      <c r="D8" s="2"/>
      <c r="E8" s="2"/>
      <c r="F8" s="2"/>
      <c r="G8" s="2"/>
      <c r="H8" s="2"/>
      <c r="I8" s="2"/>
      <c r="J8" s="2"/>
      <c r="K8" s="20"/>
      <c r="L8" s="2"/>
      <c r="M8" s="21"/>
      <c r="N8" s="21"/>
      <c r="O8" s="21"/>
      <c r="P8" s="21"/>
      <c r="Q8" s="21"/>
      <c r="R8" s="21"/>
      <c r="S8" s="21"/>
      <c r="T8" s="21"/>
      <c r="U8" s="21"/>
      <c r="V8" s="21"/>
    </row>
    <row r="9" spans="2:22">
      <c r="B9" s="2"/>
      <c r="C9" s="2"/>
      <c r="D9" s="2"/>
      <c r="E9" s="2"/>
      <c r="F9" s="2"/>
      <c r="G9" s="2"/>
      <c r="H9" s="2"/>
      <c r="I9" s="2"/>
      <c r="J9" s="2"/>
      <c r="K9" s="20"/>
      <c r="L9" s="2"/>
      <c r="M9" s="22"/>
      <c r="N9" s="22"/>
      <c r="O9" s="22"/>
      <c r="P9" s="22"/>
      <c r="Q9" s="22"/>
      <c r="R9" s="22"/>
      <c r="S9" s="22"/>
      <c r="T9" s="22"/>
      <c r="U9" s="22"/>
      <c r="V9" s="22"/>
    </row>
    <row r="10" spans="2:22">
      <c r="B10" s="2"/>
      <c r="C10" s="2"/>
      <c r="D10" s="2"/>
      <c r="E10" s="2"/>
      <c r="F10" s="2"/>
      <c r="G10" s="2"/>
      <c r="H10" s="2"/>
      <c r="I10" s="2"/>
      <c r="J10" s="2"/>
      <c r="K10" s="20"/>
      <c r="L10" s="2"/>
      <c r="M10" s="22"/>
      <c r="N10" s="22"/>
      <c r="O10" s="22"/>
      <c r="P10" s="22"/>
      <c r="Q10" s="22"/>
      <c r="R10" s="22"/>
      <c r="S10" s="22"/>
      <c r="T10" s="22"/>
      <c r="U10" s="22"/>
      <c r="V10" s="22"/>
    </row>
    <row r="11" spans="2:22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2:22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2:22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2:22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2:22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2:22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2:22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2:22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</sheetData>
  <mergeCells count="21">
    <mergeCell ref="S3:U3"/>
    <mergeCell ref="V3:V4"/>
    <mergeCell ref="P3:P4"/>
    <mergeCell ref="L3:L4"/>
    <mergeCell ref="Q3:Q4"/>
    <mergeCell ref="R3:R4"/>
    <mergeCell ref="M3:M4"/>
    <mergeCell ref="N3:N4"/>
    <mergeCell ref="O3:O4"/>
    <mergeCell ref="B5:B6"/>
    <mergeCell ref="C5:C6"/>
    <mergeCell ref="G3:G4"/>
    <mergeCell ref="B2:E2"/>
    <mergeCell ref="L2:N2"/>
    <mergeCell ref="B3:B4"/>
    <mergeCell ref="C3:C4"/>
    <mergeCell ref="D3:D4"/>
    <mergeCell ref="E3:E4"/>
    <mergeCell ref="F3:F4"/>
    <mergeCell ref="H3:J3"/>
    <mergeCell ref="K3:K4"/>
  </mergeCells>
  <pageMargins left="0.45" right="0.45" top="0.5" bottom="0.5" header="0.3" footer="0.3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O12"/>
  <sheetViews>
    <sheetView workbookViewId="0">
      <selection sqref="A1:XFD1048576"/>
    </sheetView>
  </sheetViews>
  <sheetFormatPr defaultRowHeight="15"/>
  <cols>
    <col min="1" max="1" width="5.85546875" customWidth="1"/>
    <col min="2" max="2" width="8" customWidth="1"/>
    <col min="3" max="3" width="6.85546875" bestFit="1" customWidth="1"/>
    <col min="4" max="4" width="13.28515625" bestFit="1" customWidth="1"/>
    <col min="5" max="5" width="7.28515625" customWidth="1"/>
    <col min="6" max="6" width="6.85546875" bestFit="1" customWidth="1"/>
    <col min="7" max="7" width="7.140625" customWidth="1"/>
    <col min="8" max="8" width="10.5703125" bestFit="1" customWidth="1"/>
    <col min="9" max="9" width="6.85546875" bestFit="1" customWidth="1"/>
    <col min="10" max="10" width="8.42578125" customWidth="1"/>
    <col min="11" max="11" width="12.7109375" bestFit="1" customWidth="1"/>
    <col min="12" max="12" width="7" customWidth="1"/>
    <col min="13" max="13" width="13.42578125" customWidth="1"/>
    <col min="14" max="14" width="9.5703125" customWidth="1"/>
    <col min="15" max="15" width="12.5703125" customWidth="1"/>
  </cols>
  <sheetData>
    <row r="2" spans="1:15" ht="16.5" thickBot="1">
      <c r="A2" s="175" t="s">
        <v>239</v>
      </c>
      <c r="B2" s="176"/>
      <c r="C2" s="176"/>
      <c r="D2" s="176"/>
      <c r="E2" s="176"/>
      <c r="F2" s="176"/>
      <c r="G2" s="176"/>
    </row>
    <row r="3" spans="1:15" ht="39" thickBot="1">
      <c r="A3" s="172" t="s">
        <v>12</v>
      </c>
      <c r="B3" s="180" t="s">
        <v>63</v>
      </c>
      <c r="C3" s="177" t="s">
        <v>49</v>
      </c>
      <c r="D3" s="178"/>
      <c r="E3" s="179"/>
      <c r="F3" s="177" t="s">
        <v>51</v>
      </c>
      <c r="G3" s="178"/>
      <c r="H3" s="179"/>
      <c r="I3" s="177" t="s">
        <v>52</v>
      </c>
      <c r="J3" s="178"/>
      <c r="K3" s="179"/>
      <c r="L3" s="177" t="s">
        <v>48</v>
      </c>
      <c r="M3" s="178"/>
      <c r="N3" s="179"/>
      <c r="O3" s="26" t="s">
        <v>53</v>
      </c>
    </row>
    <row r="4" spans="1:15" ht="85.5" customHeight="1">
      <c r="A4" s="163"/>
      <c r="B4" s="167"/>
      <c r="C4" s="23" t="s">
        <v>22</v>
      </c>
      <c r="D4" s="24" t="s">
        <v>352</v>
      </c>
      <c r="E4" s="24" t="s">
        <v>50</v>
      </c>
      <c r="F4" s="23" t="s">
        <v>22</v>
      </c>
      <c r="G4" s="24" t="s">
        <v>352</v>
      </c>
      <c r="H4" s="24" t="s">
        <v>50</v>
      </c>
      <c r="I4" s="23" t="s">
        <v>22</v>
      </c>
      <c r="J4" s="24" t="s">
        <v>352</v>
      </c>
      <c r="K4" s="24" t="s">
        <v>50</v>
      </c>
      <c r="L4" s="23" t="s">
        <v>22</v>
      </c>
      <c r="M4" s="24" t="s">
        <v>352</v>
      </c>
      <c r="N4" s="25" t="s">
        <v>50</v>
      </c>
      <c r="O4" s="2"/>
    </row>
    <row r="5" spans="1:15" s="104" customFormat="1" ht="30">
      <c r="A5" s="97">
        <v>1</v>
      </c>
      <c r="B5" s="101" t="s">
        <v>258</v>
      </c>
      <c r="C5" s="97" t="s">
        <v>259</v>
      </c>
      <c r="D5" s="97">
        <v>2</v>
      </c>
      <c r="E5" s="97"/>
      <c r="F5" s="97" t="s">
        <v>259</v>
      </c>
      <c r="G5" s="97">
        <v>4</v>
      </c>
      <c r="H5" s="106">
        <v>43207</v>
      </c>
      <c r="I5" s="97" t="s">
        <v>259</v>
      </c>
      <c r="J5" s="97">
        <v>12</v>
      </c>
      <c r="K5" s="106">
        <v>43207</v>
      </c>
      <c r="L5" s="97" t="s">
        <v>20</v>
      </c>
      <c r="M5" s="97" t="s">
        <v>265</v>
      </c>
      <c r="N5" s="97" t="s">
        <v>265</v>
      </c>
      <c r="O5" s="97"/>
    </row>
    <row r="6" spans="1: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</sheetData>
  <mergeCells count="7">
    <mergeCell ref="A2:G2"/>
    <mergeCell ref="C3:E3"/>
    <mergeCell ref="F3:H3"/>
    <mergeCell ref="I3:K3"/>
    <mergeCell ref="L3:N3"/>
    <mergeCell ref="A3:A4"/>
    <mergeCell ref="B3:B4"/>
  </mergeCells>
  <pageMargins left="0.45" right="0.45" top="0.32" bottom="0.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A2" sqref="A2:E2"/>
    </sheetView>
  </sheetViews>
  <sheetFormatPr defaultRowHeight="15"/>
  <cols>
    <col min="2" max="2" width="9.5703125" customWidth="1"/>
    <col min="3" max="3" width="9.42578125" customWidth="1"/>
    <col min="4" max="4" width="13.85546875" customWidth="1"/>
    <col min="5" max="5" width="40.140625" customWidth="1"/>
  </cols>
  <sheetData>
    <row r="1" spans="1:7" ht="15.75" thickBot="1"/>
    <row r="2" spans="1:7" ht="46.5" customHeight="1" thickBot="1">
      <c r="A2" s="181" t="s">
        <v>324</v>
      </c>
      <c r="B2" s="182"/>
      <c r="C2" s="182"/>
      <c r="D2" s="182"/>
      <c r="E2" s="183"/>
      <c r="F2" s="69"/>
      <c r="G2" s="69"/>
    </row>
    <row r="3" spans="1:7" ht="43.5">
      <c r="A3" s="90" t="s">
        <v>12</v>
      </c>
      <c r="B3" s="91" t="s">
        <v>0</v>
      </c>
      <c r="C3" s="92" t="s">
        <v>22</v>
      </c>
      <c r="D3" s="92" t="s">
        <v>208</v>
      </c>
      <c r="E3" s="92" t="s">
        <v>209</v>
      </c>
    </row>
    <row r="4" spans="1:7" s="104" customFormat="1" ht="30">
      <c r="A4" s="97">
        <v>1</v>
      </c>
      <c r="B4" s="101" t="s">
        <v>258</v>
      </c>
      <c r="C4" s="97" t="s">
        <v>259</v>
      </c>
      <c r="D4" s="97" t="s">
        <v>266</v>
      </c>
      <c r="E4" s="102" t="s">
        <v>267</v>
      </c>
    </row>
    <row r="5" spans="1:7">
      <c r="A5" s="2"/>
      <c r="B5" s="2"/>
      <c r="C5" s="2"/>
      <c r="D5" s="2"/>
      <c r="E5" s="2"/>
    </row>
    <row r="6" spans="1:7">
      <c r="A6" s="2"/>
      <c r="B6" s="2"/>
      <c r="C6" s="2"/>
      <c r="D6" s="2"/>
      <c r="E6" s="2"/>
    </row>
    <row r="7" spans="1:7">
      <c r="A7" s="2"/>
      <c r="B7" s="2"/>
      <c r="C7" s="2"/>
      <c r="D7" s="2"/>
      <c r="E7" s="2"/>
    </row>
    <row r="8" spans="1:7">
      <c r="A8" s="2"/>
      <c r="B8" s="2"/>
      <c r="C8" s="2"/>
      <c r="D8" s="2"/>
      <c r="E8" s="2"/>
    </row>
    <row r="9" spans="1:7">
      <c r="A9" s="2"/>
      <c r="B9" s="2"/>
      <c r="C9" s="2"/>
      <c r="D9" s="2"/>
      <c r="E9" s="2"/>
    </row>
    <row r="10" spans="1:7">
      <c r="A10" s="2"/>
      <c r="B10" s="2"/>
      <c r="C10" s="2"/>
      <c r="D10" s="2"/>
      <c r="E10" s="2"/>
    </row>
    <row r="11" spans="1:7">
      <c r="A11" s="2"/>
      <c r="B11" s="2"/>
      <c r="C11" s="2"/>
      <c r="D11" s="2"/>
      <c r="E11" s="2"/>
    </row>
    <row r="12" spans="1:7">
      <c r="A12" s="2"/>
      <c r="B12" s="2"/>
      <c r="C12" s="2"/>
      <c r="D12" s="2"/>
      <c r="E12" s="2"/>
    </row>
    <row r="13" spans="1:7">
      <c r="A13" s="2"/>
      <c r="B13" s="2"/>
      <c r="C13" s="2"/>
      <c r="D13" s="2"/>
      <c r="E13" s="2"/>
    </row>
    <row r="14" spans="1:7">
      <c r="A14" s="2"/>
      <c r="B14" s="2"/>
      <c r="C14" s="2"/>
      <c r="D14" s="2"/>
      <c r="E14" s="2"/>
    </row>
    <row r="15" spans="1:7">
      <c r="A15" s="2"/>
      <c r="B15" s="2"/>
      <c r="C15" s="2"/>
      <c r="D15" s="2"/>
      <c r="E15" s="2"/>
    </row>
    <row r="16" spans="1:7">
      <c r="A16" s="2"/>
      <c r="B16" s="2"/>
      <c r="C16" s="2"/>
      <c r="D16" s="2"/>
      <c r="E16" s="2"/>
    </row>
    <row r="17" spans="1:5">
      <c r="A17" s="2"/>
      <c r="B17" s="2"/>
      <c r="C17" s="2"/>
      <c r="D17" s="2"/>
      <c r="E17" s="2"/>
    </row>
    <row r="18" spans="1:5">
      <c r="A18" s="2"/>
      <c r="B18" s="2"/>
      <c r="C18" s="2"/>
      <c r="D18" s="2"/>
      <c r="E18" s="2"/>
    </row>
  </sheetData>
  <mergeCells count="1">
    <mergeCell ref="A2:E2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P19"/>
  <sheetViews>
    <sheetView workbookViewId="0">
      <selection activeCell="K6" sqref="K6"/>
    </sheetView>
  </sheetViews>
  <sheetFormatPr defaultRowHeight="15"/>
  <cols>
    <col min="1" max="1" width="6.42578125" customWidth="1"/>
    <col min="2" max="2" width="7.5703125" customWidth="1"/>
    <col min="4" max="4" width="7.28515625" customWidth="1"/>
    <col min="5" max="5" width="7.28515625" bestFit="1" customWidth="1"/>
    <col min="6" max="6" width="7.85546875" customWidth="1"/>
    <col min="8" max="8" width="10.7109375" bestFit="1" customWidth="1"/>
    <col min="9" max="9" width="7.140625" customWidth="1"/>
    <col min="10" max="10" width="7.28515625" customWidth="1"/>
    <col min="11" max="11" width="10.7109375" bestFit="1" customWidth="1"/>
    <col min="13" max="13" width="6" customWidth="1"/>
    <col min="14" max="14" width="7.140625" customWidth="1"/>
    <col min="15" max="15" width="8" customWidth="1"/>
    <col min="16" max="16" width="11.85546875" customWidth="1"/>
  </cols>
  <sheetData>
    <row r="1" spans="1:16" ht="15.75" thickBot="1"/>
    <row r="2" spans="1:16" ht="16.5" thickBot="1">
      <c r="A2" s="164" t="s">
        <v>327</v>
      </c>
      <c r="B2" s="165"/>
      <c r="C2" s="165"/>
      <c r="D2" s="165"/>
      <c r="E2" s="166"/>
    </row>
    <row r="3" spans="1:16" ht="30.75" customHeight="1">
      <c r="A3" s="159" t="s">
        <v>12</v>
      </c>
      <c r="B3" s="185" t="s">
        <v>63</v>
      </c>
      <c r="C3" s="186" t="s">
        <v>54</v>
      </c>
      <c r="D3" s="187"/>
      <c r="E3" s="188"/>
      <c r="F3" s="189" t="s">
        <v>55</v>
      </c>
      <c r="G3" s="190"/>
      <c r="H3" s="191"/>
      <c r="I3" s="189" t="s">
        <v>56</v>
      </c>
      <c r="J3" s="190"/>
      <c r="K3" s="191"/>
      <c r="L3" s="189" t="s">
        <v>57</v>
      </c>
      <c r="M3" s="190"/>
      <c r="N3" s="191"/>
      <c r="O3" s="184" t="s">
        <v>58</v>
      </c>
      <c r="P3" s="184"/>
    </row>
    <row r="4" spans="1:16" ht="51">
      <c r="A4" s="160"/>
      <c r="B4" s="173"/>
      <c r="C4" s="27" t="s">
        <v>22</v>
      </c>
      <c r="D4" s="28" t="s">
        <v>59</v>
      </c>
      <c r="E4" s="28" t="s">
        <v>60</v>
      </c>
      <c r="F4" s="27" t="s">
        <v>22</v>
      </c>
      <c r="G4" s="28" t="s">
        <v>59</v>
      </c>
      <c r="H4" s="28" t="s">
        <v>60</v>
      </c>
      <c r="I4" s="27" t="s">
        <v>22</v>
      </c>
      <c r="J4" s="28" t="s">
        <v>59</v>
      </c>
      <c r="K4" s="28" t="s">
        <v>60</v>
      </c>
      <c r="L4" s="27" t="s">
        <v>22</v>
      </c>
      <c r="M4" s="28" t="s">
        <v>59</v>
      </c>
      <c r="N4" s="28" t="s">
        <v>60</v>
      </c>
      <c r="O4" s="27" t="s">
        <v>61</v>
      </c>
      <c r="P4" s="28" t="s">
        <v>62</v>
      </c>
    </row>
    <row r="5" spans="1:16" s="104" customFormat="1" ht="45">
      <c r="A5" s="97">
        <v>1</v>
      </c>
      <c r="B5" s="101" t="s">
        <v>258</v>
      </c>
      <c r="C5" s="97" t="s">
        <v>20</v>
      </c>
      <c r="D5" s="97" t="s">
        <v>265</v>
      </c>
      <c r="E5" s="97" t="s">
        <v>265</v>
      </c>
      <c r="F5" s="97" t="s">
        <v>259</v>
      </c>
      <c r="G5" s="97">
        <v>10</v>
      </c>
      <c r="H5" s="106" t="s">
        <v>353</v>
      </c>
      <c r="I5" s="97" t="s">
        <v>259</v>
      </c>
      <c r="J5" s="97">
        <v>1</v>
      </c>
      <c r="K5" s="106" t="s">
        <v>354</v>
      </c>
      <c r="L5" s="97" t="s">
        <v>20</v>
      </c>
      <c r="M5" s="97" t="s">
        <v>265</v>
      </c>
      <c r="N5" s="97" t="s">
        <v>265</v>
      </c>
      <c r="O5" s="97" t="s">
        <v>265</v>
      </c>
      <c r="P5" s="97" t="s">
        <v>265</v>
      </c>
    </row>
    <row r="6" spans="1:16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</sheetData>
  <mergeCells count="8">
    <mergeCell ref="O3:P3"/>
    <mergeCell ref="A3:A4"/>
    <mergeCell ref="B3:B4"/>
    <mergeCell ref="A2:E2"/>
    <mergeCell ref="C3:E3"/>
    <mergeCell ref="F3:H3"/>
    <mergeCell ref="I3:K3"/>
    <mergeCell ref="L3:N3"/>
  </mergeCells>
  <pageMargins left="0.45" right="0.45" top="0.5" bottom="0.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6"/>
  <sheetViews>
    <sheetView workbookViewId="0">
      <selection sqref="A1:XFD1048576"/>
    </sheetView>
  </sheetViews>
  <sheetFormatPr defaultRowHeight="15"/>
  <cols>
    <col min="1" max="1" width="5.28515625" customWidth="1"/>
    <col min="2" max="2" width="7.5703125" customWidth="1"/>
    <col min="3" max="3" width="18.42578125" customWidth="1"/>
    <col min="4" max="4" width="31" customWidth="1"/>
    <col min="5" max="5" width="18.7109375" customWidth="1"/>
    <col min="6" max="6" width="19.5703125" customWidth="1"/>
    <col min="7" max="7" width="25.140625" customWidth="1"/>
  </cols>
  <sheetData>
    <row r="1" spans="1:7" ht="15.75" thickBot="1"/>
    <row r="2" spans="1:7" ht="15.75" customHeight="1" thickBot="1">
      <c r="A2" s="164" t="s">
        <v>328</v>
      </c>
      <c r="B2" s="165"/>
      <c r="C2" s="165"/>
      <c r="D2" s="166"/>
      <c r="E2" s="29"/>
      <c r="F2" s="29"/>
      <c r="G2" s="29"/>
    </row>
    <row r="3" spans="1:7" ht="28.5">
      <c r="A3" s="30" t="s">
        <v>12</v>
      </c>
      <c r="B3" s="31" t="s">
        <v>63</v>
      </c>
      <c r="C3" s="33" t="s">
        <v>67</v>
      </c>
      <c r="D3" s="32" t="s">
        <v>64</v>
      </c>
      <c r="E3" s="15" t="s">
        <v>65</v>
      </c>
      <c r="F3" s="16" t="s">
        <v>66</v>
      </c>
      <c r="G3" s="15" t="s">
        <v>41</v>
      </c>
    </row>
    <row r="4" spans="1:7" s="104" customFormat="1" ht="45">
      <c r="A4" s="97">
        <v>1</v>
      </c>
      <c r="B4" s="101" t="s">
        <v>258</v>
      </c>
      <c r="C4" s="97" t="s">
        <v>20</v>
      </c>
      <c r="D4" s="97" t="s">
        <v>265</v>
      </c>
      <c r="E4" s="97" t="s">
        <v>265</v>
      </c>
      <c r="F4" s="97" t="s">
        <v>265</v>
      </c>
      <c r="G4" s="97" t="s">
        <v>265</v>
      </c>
    </row>
    <row r="5" spans="1:7">
      <c r="A5" s="2"/>
      <c r="B5" s="2"/>
      <c r="C5" s="2"/>
      <c r="D5" s="2"/>
      <c r="E5" s="2"/>
      <c r="F5" s="2"/>
      <c r="G5" s="2"/>
    </row>
    <row r="6" spans="1:7">
      <c r="A6" s="2"/>
      <c r="B6" s="2"/>
      <c r="C6" s="2"/>
      <c r="D6" s="2"/>
      <c r="E6" s="2"/>
      <c r="F6" s="2"/>
      <c r="G6" s="2"/>
    </row>
    <row r="7" spans="1:7">
      <c r="A7" s="2"/>
      <c r="B7" s="2"/>
      <c r="C7" s="2"/>
      <c r="D7" s="2"/>
      <c r="E7" s="2"/>
      <c r="F7" s="2"/>
      <c r="G7" s="2"/>
    </row>
    <row r="8" spans="1:7">
      <c r="A8" s="2"/>
      <c r="B8" s="2"/>
      <c r="C8" s="2"/>
      <c r="D8" s="2"/>
      <c r="E8" s="2"/>
      <c r="F8" s="2"/>
      <c r="G8" s="2"/>
    </row>
    <row r="9" spans="1:7">
      <c r="A9" s="2"/>
      <c r="B9" s="2"/>
      <c r="C9" s="2"/>
      <c r="D9" s="2"/>
      <c r="E9" s="2"/>
      <c r="F9" s="2"/>
      <c r="G9" s="2"/>
    </row>
    <row r="10" spans="1:7">
      <c r="A10" s="2"/>
      <c r="B10" s="2"/>
      <c r="C10" s="2"/>
      <c r="D10" s="2"/>
      <c r="E10" s="2"/>
      <c r="F10" s="2"/>
      <c r="G10" s="2"/>
    </row>
    <row r="11" spans="1:7">
      <c r="A11" s="2"/>
      <c r="B11" s="2"/>
      <c r="C11" s="2"/>
      <c r="D11" s="2"/>
      <c r="E11" s="2"/>
      <c r="F11" s="2"/>
      <c r="G11" s="2"/>
    </row>
    <row r="12" spans="1:7">
      <c r="A12" s="2"/>
      <c r="B12" s="2"/>
      <c r="C12" s="2"/>
      <c r="D12" s="2"/>
      <c r="E12" s="2"/>
      <c r="F12" s="2"/>
      <c r="G12" s="2"/>
    </row>
    <row r="13" spans="1:7">
      <c r="A13" s="2"/>
      <c r="B13" s="2"/>
      <c r="C13" s="2"/>
      <c r="D13" s="2"/>
      <c r="E13" s="2"/>
      <c r="F13" s="2"/>
      <c r="G13" s="2"/>
    </row>
    <row r="14" spans="1:7">
      <c r="A14" s="2"/>
      <c r="B14" s="2"/>
      <c r="C14" s="2"/>
      <c r="D14" s="2"/>
      <c r="E14" s="2"/>
      <c r="F14" s="2"/>
      <c r="G14" s="2"/>
    </row>
    <row r="15" spans="1:7">
      <c r="A15" s="2"/>
      <c r="B15" s="2"/>
      <c r="C15" s="2"/>
      <c r="D15" s="2"/>
      <c r="E15" s="2"/>
      <c r="F15" s="2"/>
      <c r="G15" s="2"/>
    </row>
    <row r="16" spans="1:7">
      <c r="A16" s="2"/>
      <c r="B16" s="2"/>
      <c r="C16" s="2"/>
      <c r="D16" s="2"/>
      <c r="E16" s="2"/>
      <c r="F16" s="2"/>
      <c r="G16" s="2"/>
    </row>
  </sheetData>
  <mergeCells count="1">
    <mergeCell ref="A2:D2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6"/>
  <sheetViews>
    <sheetView workbookViewId="0">
      <selection sqref="A1:XFD1048576"/>
    </sheetView>
  </sheetViews>
  <sheetFormatPr defaultRowHeight="15"/>
  <cols>
    <col min="2" max="2" width="20.140625" customWidth="1"/>
    <col min="3" max="3" width="23" customWidth="1"/>
    <col min="4" max="4" width="14.140625" customWidth="1"/>
    <col min="5" max="5" width="22.85546875" customWidth="1"/>
    <col min="6" max="6" width="24.28515625" customWidth="1"/>
  </cols>
  <sheetData>
    <row r="1" spans="1:6" ht="15.75" thickBot="1"/>
    <row r="2" spans="1:6" ht="16.5" thickBot="1">
      <c r="A2" s="164" t="s">
        <v>329</v>
      </c>
      <c r="B2" s="165"/>
      <c r="C2" s="165"/>
      <c r="D2" s="166"/>
    </row>
    <row r="3" spans="1:6" ht="42.75">
      <c r="A3" s="34" t="s">
        <v>12</v>
      </c>
      <c r="B3" s="35" t="s">
        <v>63</v>
      </c>
      <c r="C3" s="37" t="s">
        <v>71</v>
      </c>
      <c r="D3" s="37" t="s">
        <v>68</v>
      </c>
      <c r="E3" s="38" t="s">
        <v>69</v>
      </c>
      <c r="F3" s="38" t="s">
        <v>70</v>
      </c>
    </row>
    <row r="4" spans="1:6" s="104" customFormat="1">
      <c r="A4" s="97">
        <v>1</v>
      </c>
      <c r="B4" s="97" t="s">
        <v>258</v>
      </c>
      <c r="C4" s="97" t="s">
        <v>20</v>
      </c>
      <c r="D4" s="97" t="s">
        <v>265</v>
      </c>
      <c r="E4" s="97" t="s">
        <v>265</v>
      </c>
      <c r="F4" s="97" t="s">
        <v>265</v>
      </c>
    </row>
    <row r="5" spans="1:6">
      <c r="A5" s="2"/>
      <c r="B5" s="2"/>
      <c r="C5" s="2"/>
      <c r="D5" s="2"/>
      <c r="E5" s="2"/>
      <c r="F5" s="2"/>
    </row>
    <row r="6" spans="1:6">
      <c r="A6" s="2"/>
      <c r="B6" s="2"/>
      <c r="C6" s="2"/>
      <c r="D6" s="2"/>
      <c r="E6" s="2"/>
      <c r="F6" s="2"/>
    </row>
    <row r="7" spans="1:6">
      <c r="A7" s="2"/>
      <c r="B7" s="2"/>
      <c r="C7" s="2"/>
      <c r="D7" s="2"/>
      <c r="E7" s="2"/>
      <c r="F7" s="2"/>
    </row>
    <row r="8" spans="1:6">
      <c r="A8" s="2"/>
      <c r="B8" s="2"/>
      <c r="C8" s="2"/>
      <c r="D8" s="2"/>
      <c r="E8" s="2"/>
      <c r="F8" s="2"/>
    </row>
    <row r="9" spans="1:6">
      <c r="A9" s="2"/>
      <c r="B9" s="2"/>
      <c r="C9" s="2"/>
      <c r="D9" s="2"/>
      <c r="E9" s="2"/>
      <c r="F9" s="2"/>
    </row>
    <row r="10" spans="1:6">
      <c r="A10" s="2"/>
      <c r="B10" s="2"/>
      <c r="C10" s="2"/>
      <c r="D10" s="2"/>
      <c r="E10" s="2"/>
      <c r="F10" s="2"/>
    </row>
    <row r="11" spans="1:6">
      <c r="A11" s="2"/>
      <c r="B11" s="2"/>
      <c r="C11" s="2"/>
      <c r="D11" s="2"/>
      <c r="E11" s="2"/>
      <c r="F11" s="2"/>
    </row>
    <row r="12" spans="1:6">
      <c r="A12" s="2"/>
      <c r="B12" s="2"/>
      <c r="C12" s="2"/>
      <c r="D12" s="2"/>
      <c r="E12" s="2"/>
      <c r="F12" s="2"/>
    </row>
    <row r="13" spans="1:6">
      <c r="A13" s="2"/>
      <c r="B13" s="2"/>
      <c r="C13" s="2"/>
      <c r="D13" s="2"/>
      <c r="E13" s="2"/>
      <c r="F13" s="2"/>
    </row>
    <row r="14" spans="1:6">
      <c r="A14" s="2"/>
      <c r="B14" s="2"/>
      <c r="C14" s="2"/>
      <c r="D14" s="2"/>
      <c r="E14" s="2"/>
      <c r="F14" s="2"/>
    </row>
    <row r="15" spans="1:6">
      <c r="A15" s="2"/>
      <c r="B15" s="2"/>
      <c r="C15" s="2"/>
      <c r="D15" s="2"/>
      <c r="E15" s="2"/>
      <c r="F15" s="2"/>
    </row>
    <row r="16" spans="1:6">
      <c r="A16" s="2"/>
      <c r="B16" s="2"/>
      <c r="C16" s="2"/>
      <c r="D16" s="2"/>
      <c r="E16" s="2"/>
      <c r="F16" s="2"/>
    </row>
  </sheetData>
  <mergeCells count="1">
    <mergeCell ref="A2:D2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sqref="A1:XFD1048576"/>
    </sheetView>
  </sheetViews>
  <sheetFormatPr defaultRowHeight="15"/>
  <cols>
    <col min="2" max="2" width="17.7109375" customWidth="1"/>
    <col min="3" max="3" width="14.7109375" customWidth="1"/>
    <col min="4" max="4" width="19.7109375" customWidth="1"/>
    <col min="5" max="5" width="26" customWidth="1"/>
    <col min="6" max="6" width="17.140625" customWidth="1"/>
    <col min="7" max="7" width="11" customWidth="1"/>
  </cols>
  <sheetData>
    <row r="1" spans="1:7" ht="15.75" thickBot="1"/>
    <row r="2" spans="1:7" ht="16.5" thickBot="1">
      <c r="A2" s="192" t="s">
        <v>330</v>
      </c>
      <c r="B2" s="193"/>
      <c r="C2" s="193"/>
      <c r="D2" s="194"/>
    </row>
    <row r="3" spans="1:7" ht="57">
      <c r="A3" s="36" t="s">
        <v>12</v>
      </c>
      <c r="B3" s="39" t="s">
        <v>63</v>
      </c>
      <c r="C3" s="36" t="s">
        <v>75</v>
      </c>
      <c r="D3" s="41" t="s">
        <v>72</v>
      </c>
      <c r="E3" s="40" t="s">
        <v>73</v>
      </c>
      <c r="F3" s="40" t="s">
        <v>69</v>
      </c>
      <c r="G3" s="40" t="s">
        <v>74</v>
      </c>
    </row>
    <row r="4" spans="1:7" s="104" customFormat="1" ht="39.75" customHeight="1">
      <c r="A4" s="97">
        <v>1</v>
      </c>
      <c r="B4" s="97" t="s">
        <v>258</v>
      </c>
      <c r="C4" s="97" t="s">
        <v>259</v>
      </c>
      <c r="D4" s="97" t="s">
        <v>268</v>
      </c>
      <c r="E4" s="101" t="s">
        <v>269</v>
      </c>
      <c r="F4" s="101" t="s">
        <v>270</v>
      </c>
      <c r="G4" s="97">
        <v>6</v>
      </c>
    </row>
    <row r="5" spans="1:7">
      <c r="A5" s="2"/>
      <c r="B5" s="2"/>
      <c r="C5" s="2"/>
      <c r="D5" s="2"/>
      <c r="E5" s="2"/>
      <c r="F5" s="2"/>
      <c r="G5" s="2"/>
    </row>
    <row r="6" spans="1:7">
      <c r="A6" s="2"/>
      <c r="B6" s="2"/>
      <c r="C6" s="2"/>
      <c r="D6" s="2"/>
      <c r="E6" s="2"/>
      <c r="F6" s="2"/>
      <c r="G6" s="2"/>
    </row>
    <row r="7" spans="1:7">
      <c r="A7" s="2"/>
      <c r="B7" s="2"/>
      <c r="C7" s="2"/>
      <c r="D7" s="2"/>
      <c r="E7" s="2"/>
      <c r="F7" s="2"/>
      <c r="G7" s="2"/>
    </row>
    <row r="8" spans="1:7">
      <c r="A8" s="2"/>
      <c r="B8" s="2"/>
      <c r="C8" s="2"/>
      <c r="D8" s="2"/>
      <c r="E8" s="2"/>
      <c r="F8" s="2"/>
      <c r="G8" s="2"/>
    </row>
    <row r="9" spans="1:7">
      <c r="A9" s="2"/>
      <c r="B9" s="2"/>
      <c r="C9" s="2"/>
      <c r="D9" s="2"/>
      <c r="E9" s="2"/>
      <c r="F9" s="2"/>
      <c r="G9" s="2"/>
    </row>
    <row r="10" spans="1:7">
      <c r="A10" s="2"/>
      <c r="B10" s="2"/>
      <c r="C10" s="2"/>
      <c r="D10" s="2"/>
      <c r="E10" s="2"/>
      <c r="F10" s="2"/>
      <c r="G10" s="2"/>
    </row>
    <row r="11" spans="1:7">
      <c r="A11" s="2"/>
      <c r="B11" s="2"/>
      <c r="C11" s="2"/>
      <c r="D11" s="2"/>
      <c r="E11" s="2"/>
      <c r="F11" s="2"/>
      <c r="G11" s="2"/>
    </row>
    <row r="12" spans="1:7">
      <c r="A12" s="2"/>
      <c r="B12" s="2"/>
      <c r="C12" s="2"/>
      <c r="D12" s="2"/>
      <c r="E12" s="2"/>
      <c r="F12" s="2"/>
      <c r="G12" s="2"/>
    </row>
    <row r="13" spans="1:7">
      <c r="A13" s="2"/>
      <c r="B13" s="2"/>
      <c r="C13" s="2"/>
      <c r="D13" s="2"/>
      <c r="E13" s="2"/>
      <c r="F13" s="2"/>
      <c r="G13" s="2"/>
    </row>
    <row r="14" spans="1:7">
      <c r="A14" s="2"/>
      <c r="B14" s="2"/>
      <c r="C14" s="2"/>
      <c r="D14" s="2"/>
      <c r="E14" s="2"/>
      <c r="F14" s="2"/>
      <c r="G14" s="2"/>
    </row>
    <row r="15" spans="1:7">
      <c r="A15" s="2"/>
      <c r="B15" s="2"/>
      <c r="C15" s="2"/>
      <c r="D15" s="2"/>
      <c r="E15" s="2"/>
      <c r="F15" s="2"/>
      <c r="G15" s="2"/>
    </row>
    <row r="16" spans="1:7">
      <c r="A16" s="2"/>
      <c r="B16" s="2"/>
      <c r="C16" s="2"/>
      <c r="D16" s="2"/>
      <c r="E16" s="2"/>
      <c r="F16" s="2"/>
      <c r="G16" s="2"/>
    </row>
    <row r="17" spans="1:7">
      <c r="A17" s="2"/>
      <c r="B17" s="2"/>
      <c r="C17" s="2"/>
      <c r="D17" s="2"/>
      <c r="E17" s="2"/>
      <c r="F17" s="2"/>
      <c r="G17" s="2"/>
    </row>
  </sheetData>
  <mergeCells count="1">
    <mergeCell ref="A2:D2"/>
  </mergeCells>
  <pageMargins left="0.7" right="0.7" top="0.75" bottom="0.7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22"/>
  <sheetViews>
    <sheetView workbookViewId="0">
      <selection sqref="A1:XFD1048576"/>
    </sheetView>
  </sheetViews>
  <sheetFormatPr defaultRowHeight="15"/>
  <cols>
    <col min="2" max="2" width="15" customWidth="1"/>
    <col min="3" max="3" width="9.140625" customWidth="1"/>
    <col min="4" max="4" width="22.5703125" customWidth="1"/>
    <col min="5" max="5" width="15.85546875" customWidth="1"/>
    <col min="6" max="6" width="12.140625" customWidth="1"/>
  </cols>
  <sheetData>
    <row r="1" spans="1:8" ht="15.75" thickBot="1"/>
    <row r="2" spans="1:8" ht="15.75">
      <c r="A2" s="195" t="s">
        <v>331</v>
      </c>
      <c r="B2" s="196"/>
      <c r="C2" s="196"/>
      <c r="D2" s="197"/>
      <c r="E2" s="29"/>
      <c r="F2" s="29"/>
      <c r="G2" s="29"/>
      <c r="H2" s="29"/>
    </row>
    <row r="3" spans="1:8" ht="85.5">
      <c r="A3" s="5" t="s">
        <v>12</v>
      </c>
      <c r="B3" s="4" t="s">
        <v>63</v>
      </c>
      <c r="C3" s="4" t="s">
        <v>22</v>
      </c>
      <c r="D3" s="40" t="s">
        <v>76</v>
      </c>
      <c r="E3" s="40" t="s">
        <v>77</v>
      </c>
      <c r="F3" s="40" t="s">
        <v>78</v>
      </c>
    </row>
    <row r="4" spans="1:8" s="104" customFormat="1">
      <c r="A4" s="97">
        <v>1</v>
      </c>
      <c r="B4" s="97" t="s">
        <v>258</v>
      </c>
      <c r="C4" s="97" t="s">
        <v>259</v>
      </c>
      <c r="D4" s="97">
        <v>22</v>
      </c>
      <c r="E4" s="106">
        <v>43210</v>
      </c>
      <c r="F4" s="97">
        <v>10</v>
      </c>
    </row>
    <row r="5" spans="1:8">
      <c r="A5" s="2"/>
      <c r="B5" s="2"/>
      <c r="C5" s="2"/>
      <c r="D5" s="2"/>
      <c r="E5" s="2"/>
      <c r="F5" s="2"/>
    </row>
    <row r="6" spans="1:8">
      <c r="A6" s="2"/>
      <c r="B6" s="2"/>
      <c r="C6" s="2"/>
      <c r="D6" s="2"/>
      <c r="E6" s="2"/>
      <c r="F6" s="2"/>
    </row>
    <row r="7" spans="1:8">
      <c r="A7" s="2"/>
      <c r="B7" s="2"/>
      <c r="C7" s="2"/>
      <c r="D7" s="2"/>
      <c r="E7" s="2"/>
      <c r="F7" s="2"/>
    </row>
    <row r="8" spans="1:8">
      <c r="A8" s="2"/>
      <c r="B8" s="2"/>
      <c r="C8" s="2"/>
      <c r="D8" s="2"/>
      <c r="E8" s="2"/>
      <c r="F8" s="2"/>
    </row>
    <row r="9" spans="1:8">
      <c r="A9" s="2"/>
      <c r="B9" s="2"/>
      <c r="C9" s="2"/>
      <c r="D9" s="2"/>
      <c r="E9" s="2"/>
      <c r="F9" s="2"/>
    </row>
    <row r="10" spans="1:8">
      <c r="A10" s="2"/>
      <c r="B10" s="2"/>
      <c r="C10" s="2"/>
      <c r="D10" s="2"/>
      <c r="E10" s="2"/>
      <c r="F10" s="2"/>
    </row>
    <row r="11" spans="1:8">
      <c r="A11" s="2"/>
      <c r="B11" s="2"/>
      <c r="C11" s="2"/>
      <c r="D11" s="2"/>
      <c r="E11" s="2"/>
      <c r="F11" s="2"/>
    </row>
    <row r="12" spans="1:8">
      <c r="A12" s="2"/>
      <c r="B12" s="2"/>
      <c r="C12" s="2"/>
      <c r="D12" s="2"/>
      <c r="E12" s="2"/>
      <c r="F12" s="2"/>
    </row>
    <row r="13" spans="1:8">
      <c r="A13" s="2"/>
      <c r="B13" s="2"/>
      <c r="C13" s="2"/>
      <c r="D13" s="2"/>
      <c r="E13" s="2"/>
      <c r="F13" s="2"/>
    </row>
    <row r="14" spans="1:8">
      <c r="A14" s="2"/>
      <c r="B14" s="2"/>
      <c r="C14" s="2"/>
      <c r="D14" s="2"/>
      <c r="E14" s="2"/>
      <c r="F14" s="2"/>
    </row>
    <row r="15" spans="1:8">
      <c r="A15" s="2"/>
      <c r="B15" s="2"/>
      <c r="C15" s="2"/>
      <c r="D15" s="2"/>
      <c r="E15" s="2"/>
      <c r="F15" s="2"/>
    </row>
    <row r="16" spans="1:8">
      <c r="A16" s="2"/>
      <c r="B16" s="2"/>
      <c r="C16" s="2"/>
      <c r="D16" s="2"/>
      <c r="E16" s="2"/>
      <c r="F16" s="2"/>
    </row>
    <row r="17" spans="1:6">
      <c r="A17" s="2"/>
      <c r="B17" s="2"/>
      <c r="C17" s="2"/>
      <c r="D17" s="2"/>
      <c r="E17" s="2"/>
      <c r="F17" s="2"/>
    </row>
    <row r="18" spans="1:6">
      <c r="A18" s="2"/>
      <c r="B18" s="2"/>
      <c r="C18" s="2"/>
      <c r="D18" s="2"/>
      <c r="E18" s="2"/>
      <c r="F18" s="2"/>
    </row>
    <row r="19" spans="1:6">
      <c r="A19" s="2"/>
      <c r="B19" s="2"/>
      <c r="C19" s="2"/>
      <c r="D19" s="2"/>
      <c r="E19" s="2"/>
      <c r="F19" s="2"/>
    </row>
    <row r="20" spans="1:6">
      <c r="A20" s="2"/>
      <c r="B20" s="2"/>
      <c r="C20" s="2"/>
      <c r="D20" s="2"/>
      <c r="E20" s="2"/>
      <c r="F20" s="2"/>
    </row>
    <row r="21" spans="1:6">
      <c r="A21" s="2"/>
      <c r="B21" s="2"/>
      <c r="C21" s="2"/>
      <c r="D21" s="2"/>
      <c r="E21" s="2"/>
      <c r="F21" s="2"/>
    </row>
    <row r="22" spans="1:6">
      <c r="A22" s="2"/>
      <c r="B22" s="2"/>
      <c r="C22" s="2"/>
      <c r="D22" s="2"/>
      <c r="E22" s="2"/>
      <c r="F22" s="2"/>
    </row>
  </sheetData>
  <mergeCells count="1">
    <mergeCell ref="A2:D2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B1:I19"/>
  <sheetViews>
    <sheetView topLeftCell="B1" workbookViewId="0">
      <selection activeCell="B1" sqref="A1:XFD1048576"/>
    </sheetView>
  </sheetViews>
  <sheetFormatPr defaultRowHeight="15"/>
  <cols>
    <col min="1" max="1" width="0" hidden="1" customWidth="1"/>
    <col min="3" max="3" width="15.85546875" customWidth="1"/>
    <col min="4" max="4" width="7.140625" customWidth="1"/>
    <col min="5" max="5" width="12.5703125" customWidth="1"/>
    <col min="6" max="6" width="10.42578125" customWidth="1"/>
    <col min="7" max="7" width="17.7109375" customWidth="1"/>
    <col min="8" max="8" width="10.5703125" customWidth="1"/>
    <col min="9" max="9" width="21.7109375" customWidth="1"/>
  </cols>
  <sheetData>
    <row r="1" spans="2:9" ht="15.75" thickBot="1"/>
    <row r="2" spans="2:9" ht="16.5" thickBot="1">
      <c r="B2" s="164" t="s">
        <v>332</v>
      </c>
      <c r="C2" s="165"/>
      <c r="D2" s="165"/>
      <c r="E2" s="165"/>
      <c r="F2" s="166"/>
      <c r="G2" s="29"/>
    </row>
    <row r="3" spans="2:9" ht="42.75">
      <c r="B3" s="36" t="s">
        <v>12</v>
      </c>
      <c r="C3" s="39" t="s">
        <v>63</v>
      </c>
      <c r="D3" s="41" t="s">
        <v>79</v>
      </c>
      <c r="E3" s="41" t="s">
        <v>80</v>
      </c>
      <c r="F3" s="41" t="s">
        <v>81</v>
      </c>
      <c r="G3" s="41" t="s">
        <v>82</v>
      </c>
      <c r="H3" s="40" t="s">
        <v>83</v>
      </c>
      <c r="I3" s="40" t="s">
        <v>84</v>
      </c>
    </row>
    <row r="4" spans="2:9" s="104" customFormat="1">
      <c r="B4" s="97">
        <v>1</v>
      </c>
      <c r="C4" s="97" t="s">
        <v>258</v>
      </c>
      <c r="D4" s="97" t="s">
        <v>265</v>
      </c>
      <c r="E4" s="97" t="s">
        <v>265</v>
      </c>
      <c r="F4" s="97" t="s">
        <v>265</v>
      </c>
      <c r="G4" s="97" t="s">
        <v>265</v>
      </c>
      <c r="H4" s="97" t="s">
        <v>265</v>
      </c>
      <c r="I4" s="97">
        <f>-G22</f>
        <v>0</v>
      </c>
    </row>
    <row r="5" spans="2:9">
      <c r="B5" s="2"/>
      <c r="C5" s="2"/>
      <c r="D5" s="2"/>
      <c r="E5" s="2"/>
      <c r="F5" s="2"/>
      <c r="G5" s="2"/>
      <c r="H5" s="2"/>
      <c r="I5" s="2"/>
    </row>
    <row r="6" spans="2:9">
      <c r="B6" s="2"/>
      <c r="C6" s="2"/>
      <c r="D6" s="2"/>
      <c r="E6" s="2"/>
      <c r="F6" s="2"/>
      <c r="G6" s="2"/>
      <c r="H6" s="2"/>
      <c r="I6" s="2"/>
    </row>
    <row r="7" spans="2:9">
      <c r="B7" s="2"/>
      <c r="C7" s="2"/>
      <c r="D7" s="2"/>
      <c r="E7" s="2"/>
      <c r="F7" s="2"/>
      <c r="G7" s="2"/>
      <c r="H7" s="2"/>
      <c r="I7" s="2"/>
    </row>
    <row r="8" spans="2:9">
      <c r="B8" s="2"/>
      <c r="C8" s="2"/>
      <c r="D8" s="2"/>
      <c r="E8" s="2"/>
      <c r="F8" s="2"/>
      <c r="G8" s="2"/>
      <c r="H8" s="2"/>
      <c r="I8" s="2"/>
    </row>
    <row r="9" spans="2:9">
      <c r="B9" s="2"/>
      <c r="C9" s="2"/>
      <c r="D9" s="2"/>
      <c r="E9" s="2"/>
      <c r="F9" s="2"/>
      <c r="G9" s="2"/>
      <c r="H9" s="2"/>
      <c r="I9" s="2"/>
    </row>
    <row r="10" spans="2:9">
      <c r="B10" s="2"/>
      <c r="C10" s="2"/>
      <c r="D10" s="2"/>
      <c r="E10" s="2"/>
      <c r="F10" s="2"/>
      <c r="G10" s="2"/>
      <c r="H10" s="2"/>
      <c r="I10" s="2"/>
    </row>
    <row r="11" spans="2:9">
      <c r="B11" s="2"/>
      <c r="C11" s="2"/>
      <c r="D11" s="2"/>
      <c r="E11" s="2"/>
      <c r="F11" s="2"/>
      <c r="G11" s="2"/>
      <c r="H11" s="2"/>
      <c r="I11" s="2"/>
    </row>
    <row r="12" spans="2:9">
      <c r="B12" s="2"/>
      <c r="C12" s="2"/>
      <c r="D12" s="2"/>
      <c r="E12" s="2"/>
      <c r="F12" s="2"/>
      <c r="G12" s="2"/>
      <c r="H12" s="2"/>
      <c r="I12" s="2"/>
    </row>
    <row r="13" spans="2:9">
      <c r="B13" s="2"/>
      <c r="C13" s="2"/>
      <c r="D13" s="2"/>
      <c r="E13" s="2"/>
      <c r="F13" s="2"/>
      <c r="G13" s="2"/>
      <c r="H13" s="2"/>
      <c r="I13" s="2"/>
    </row>
    <row r="14" spans="2:9">
      <c r="B14" s="2"/>
      <c r="C14" s="2"/>
      <c r="D14" s="2"/>
      <c r="E14" s="2"/>
      <c r="F14" s="2"/>
      <c r="G14" s="2"/>
      <c r="H14" s="2"/>
      <c r="I14" s="2"/>
    </row>
    <row r="15" spans="2:9">
      <c r="B15" s="2"/>
      <c r="C15" s="2"/>
      <c r="D15" s="2"/>
      <c r="E15" s="2"/>
      <c r="F15" s="2"/>
      <c r="G15" s="2"/>
      <c r="H15" s="2"/>
      <c r="I15" s="2"/>
    </row>
    <row r="16" spans="2:9">
      <c r="B16" s="2"/>
      <c r="C16" s="2"/>
      <c r="D16" s="2"/>
      <c r="E16" s="2"/>
      <c r="F16" s="2"/>
      <c r="G16" s="2"/>
      <c r="H16" s="2"/>
      <c r="I16" s="2"/>
    </row>
    <row r="17" spans="2:9">
      <c r="B17" s="2"/>
      <c r="C17" s="2"/>
      <c r="D17" s="2"/>
      <c r="E17" s="2"/>
      <c r="F17" s="2"/>
      <c r="G17" s="2"/>
      <c r="H17" s="2"/>
      <c r="I17" s="2"/>
    </row>
    <row r="18" spans="2:9">
      <c r="B18" s="2"/>
      <c r="C18" s="2"/>
      <c r="D18" s="2"/>
      <c r="E18" s="2"/>
      <c r="F18" s="2"/>
      <c r="G18" s="2"/>
      <c r="H18" s="2"/>
      <c r="I18" s="2"/>
    </row>
    <row r="19" spans="2:9">
      <c r="B19" s="2"/>
      <c r="C19" s="2"/>
      <c r="D19" s="2"/>
      <c r="E19" s="2"/>
      <c r="F19" s="2"/>
      <c r="G19" s="2"/>
      <c r="H19" s="2"/>
      <c r="I19" s="2"/>
    </row>
  </sheetData>
  <mergeCells count="1">
    <mergeCell ref="B2:F2"/>
  </mergeCell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19"/>
  <sheetViews>
    <sheetView workbookViewId="0">
      <selection sqref="A1:XFD1048576"/>
    </sheetView>
  </sheetViews>
  <sheetFormatPr defaultRowHeight="15"/>
  <cols>
    <col min="1" max="1" width="6.140625" customWidth="1"/>
    <col min="2" max="2" width="13.85546875" customWidth="1"/>
    <col min="4" max="4" width="9.42578125" customWidth="1"/>
    <col min="5" max="5" width="11.140625" customWidth="1"/>
    <col min="6" max="6" width="10.42578125" customWidth="1"/>
    <col min="7" max="7" width="11.85546875" customWidth="1"/>
    <col min="8" max="8" width="11.7109375" customWidth="1"/>
    <col min="9" max="9" width="10.5703125" customWidth="1"/>
    <col min="10" max="10" width="12.140625" customWidth="1"/>
    <col min="11" max="11" width="12.28515625" customWidth="1"/>
    <col min="12" max="12" width="15.85546875" customWidth="1"/>
  </cols>
  <sheetData>
    <row r="1" spans="1:12" ht="15.75" thickBot="1"/>
    <row r="2" spans="1:12" ht="16.5" thickBot="1">
      <c r="A2" s="198" t="s">
        <v>333</v>
      </c>
      <c r="B2" s="199"/>
      <c r="C2" s="199"/>
      <c r="D2" s="199"/>
      <c r="E2" s="200"/>
    </row>
    <row r="3" spans="1:12" ht="71.25">
      <c r="A3" s="45" t="s">
        <v>12</v>
      </c>
      <c r="B3" s="46" t="s">
        <v>63</v>
      </c>
      <c r="C3" s="47" t="s">
        <v>22</v>
      </c>
      <c r="D3" s="48" t="s">
        <v>85</v>
      </c>
      <c r="E3" s="48" t="s">
        <v>86</v>
      </c>
      <c r="F3" s="48" t="s">
        <v>87</v>
      </c>
      <c r="G3" s="48" t="s">
        <v>88</v>
      </c>
      <c r="H3" s="48" t="s">
        <v>89</v>
      </c>
      <c r="I3" s="48" t="s">
        <v>90</v>
      </c>
      <c r="J3" s="48" t="s">
        <v>91</v>
      </c>
      <c r="K3" s="48" t="s">
        <v>92</v>
      </c>
      <c r="L3" s="49" t="s">
        <v>93</v>
      </c>
    </row>
    <row r="4" spans="1:12" s="104" customFormat="1">
      <c r="A4" s="97">
        <v>1</v>
      </c>
      <c r="B4" s="97" t="s">
        <v>258</v>
      </c>
      <c r="C4" s="97" t="s">
        <v>20</v>
      </c>
      <c r="D4" s="97"/>
      <c r="E4" s="97"/>
      <c r="F4" s="97"/>
      <c r="G4" s="97"/>
      <c r="H4" s="97"/>
      <c r="I4" s="97"/>
      <c r="J4" s="97"/>
      <c r="K4" s="97"/>
      <c r="L4" s="97"/>
    </row>
    <row r="5" spans="1:1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</sheetData>
  <mergeCells count="1">
    <mergeCell ref="A2:E2"/>
  </mergeCells>
  <pageMargins left="0.7" right="0.38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B1:M19"/>
  <sheetViews>
    <sheetView topLeftCell="B1" workbookViewId="0">
      <selection activeCell="B1" sqref="A1:XFD1048576"/>
    </sheetView>
  </sheetViews>
  <sheetFormatPr defaultColWidth="9" defaultRowHeight="15"/>
  <cols>
    <col min="4" max="4" width="7.7109375" customWidth="1"/>
    <col min="5" max="5" width="10" customWidth="1"/>
    <col min="6" max="6" width="9.7109375" customWidth="1"/>
    <col min="7" max="8" width="10.85546875" customWidth="1"/>
    <col min="9" max="9" width="10.42578125" customWidth="1"/>
    <col min="10" max="10" width="12" customWidth="1"/>
    <col min="11" max="11" width="8" customWidth="1"/>
    <col min="12" max="12" width="11.42578125" customWidth="1"/>
    <col min="13" max="13" width="12.28515625" customWidth="1"/>
  </cols>
  <sheetData>
    <row r="1" spans="2:13" ht="15.75" thickBot="1"/>
    <row r="2" spans="2:13" ht="16.5" customHeight="1" thickBot="1">
      <c r="B2" s="116" t="s">
        <v>334</v>
      </c>
      <c r="C2" s="117"/>
      <c r="D2" s="117"/>
      <c r="E2" s="117"/>
      <c r="F2" s="118"/>
    </row>
    <row r="3" spans="2:13" ht="116.25" customHeight="1">
      <c r="B3" s="45" t="s">
        <v>12</v>
      </c>
      <c r="C3" s="119" t="s">
        <v>63</v>
      </c>
      <c r="D3" s="47" t="s">
        <v>22</v>
      </c>
      <c r="E3" s="48" t="s">
        <v>85</v>
      </c>
      <c r="F3" s="48" t="s">
        <v>86</v>
      </c>
      <c r="G3" s="48" t="s">
        <v>87</v>
      </c>
      <c r="H3" s="48" t="s">
        <v>88</v>
      </c>
      <c r="I3" s="48" t="s">
        <v>89</v>
      </c>
      <c r="J3" s="48" t="s">
        <v>90</v>
      </c>
      <c r="K3" s="48" t="s">
        <v>91</v>
      </c>
      <c r="L3" s="48" t="s">
        <v>92</v>
      </c>
      <c r="M3" s="49" t="s">
        <v>93</v>
      </c>
    </row>
    <row r="4" spans="2:13" s="104" customFormat="1" ht="30">
      <c r="B4" s="97">
        <v>1</v>
      </c>
      <c r="C4" s="101" t="s">
        <v>258</v>
      </c>
      <c r="D4" s="97" t="s">
        <v>259</v>
      </c>
      <c r="E4" s="101" t="s">
        <v>271</v>
      </c>
      <c r="F4" s="97" t="s">
        <v>272</v>
      </c>
      <c r="G4" s="97" t="s">
        <v>273</v>
      </c>
      <c r="H4" s="97">
        <v>108</v>
      </c>
      <c r="I4" s="97"/>
      <c r="J4" s="97"/>
      <c r="K4" s="97"/>
      <c r="L4" s="97"/>
      <c r="M4" s="97"/>
    </row>
    <row r="5" spans="2:13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2:13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2:13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2:13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2:13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2:13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2:13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2:13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2:13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2:13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2:13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2:13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2:13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2:13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2:13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</sheetData>
  <printOptions horizontalCentered="1"/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20"/>
  <sheetViews>
    <sheetView workbookViewId="0">
      <selection sqref="A1:XFD1048576"/>
    </sheetView>
  </sheetViews>
  <sheetFormatPr defaultRowHeight="15"/>
  <cols>
    <col min="2" max="2" width="13" customWidth="1"/>
    <col min="4" max="4" width="15.7109375" style="1" customWidth="1"/>
    <col min="5" max="5" width="18.7109375" style="1" customWidth="1"/>
    <col min="6" max="6" width="12" style="1" customWidth="1"/>
    <col min="7" max="7" width="12.85546875" style="1" customWidth="1"/>
    <col min="8" max="8" width="10.140625" style="1" customWidth="1"/>
    <col min="9" max="9" width="21.85546875" style="1" customWidth="1"/>
  </cols>
  <sheetData>
    <row r="1" spans="1:9" ht="15.75" thickBot="1"/>
    <row r="2" spans="1:9" ht="21.75" customHeight="1" thickBot="1">
      <c r="A2" s="42" t="s">
        <v>335</v>
      </c>
      <c r="B2" s="43"/>
      <c r="C2" s="43"/>
      <c r="D2" s="43"/>
      <c r="E2" s="44"/>
    </row>
    <row r="3" spans="1:9" ht="75" customHeight="1">
      <c r="A3" s="36" t="s">
        <v>12</v>
      </c>
      <c r="B3" s="39" t="s">
        <v>63</v>
      </c>
      <c r="C3" s="39" t="s">
        <v>22</v>
      </c>
      <c r="D3" s="41" t="s">
        <v>94</v>
      </c>
      <c r="E3" s="41" t="s">
        <v>95</v>
      </c>
      <c r="F3" s="40" t="s">
        <v>96</v>
      </c>
      <c r="G3" s="40" t="s">
        <v>95</v>
      </c>
      <c r="H3" s="111" t="s">
        <v>97</v>
      </c>
      <c r="I3" s="40" t="s">
        <v>95</v>
      </c>
    </row>
    <row r="4" spans="1:9" s="104" customFormat="1">
      <c r="A4" s="97">
        <v>1</v>
      </c>
      <c r="B4" s="97" t="s">
        <v>258</v>
      </c>
      <c r="C4" s="97" t="s">
        <v>20</v>
      </c>
      <c r="D4" s="97" t="s">
        <v>265</v>
      </c>
      <c r="E4" s="97" t="s">
        <v>265</v>
      </c>
      <c r="F4" s="97" t="s">
        <v>265</v>
      </c>
      <c r="G4" s="97" t="s">
        <v>265</v>
      </c>
      <c r="H4" s="97" t="s">
        <v>265</v>
      </c>
      <c r="I4" s="97" t="s">
        <v>265</v>
      </c>
    </row>
    <row r="5" spans="1:9">
      <c r="A5" s="2"/>
      <c r="B5" s="2"/>
      <c r="C5" s="2"/>
      <c r="D5" s="50"/>
      <c r="E5" s="50"/>
      <c r="F5" s="50"/>
      <c r="G5" s="50"/>
      <c r="H5" s="50"/>
      <c r="I5" s="50"/>
    </row>
    <row r="6" spans="1:9">
      <c r="A6" s="2"/>
      <c r="B6" s="2"/>
      <c r="C6" s="2"/>
      <c r="D6" s="50"/>
      <c r="E6" s="50"/>
      <c r="F6" s="50"/>
      <c r="G6" s="50"/>
      <c r="H6" s="50"/>
      <c r="I6" s="50"/>
    </row>
    <row r="7" spans="1:9">
      <c r="A7" s="2"/>
      <c r="B7" s="2"/>
      <c r="C7" s="2"/>
      <c r="D7" s="50"/>
      <c r="E7" s="50"/>
      <c r="F7" s="50"/>
      <c r="G7" s="50"/>
      <c r="H7" s="50"/>
      <c r="I7" s="50"/>
    </row>
    <row r="8" spans="1:9">
      <c r="A8" s="2"/>
      <c r="B8" s="2"/>
      <c r="C8" s="2"/>
      <c r="D8" s="50"/>
      <c r="E8" s="50"/>
      <c r="F8" s="50"/>
      <c r="G8" s="50"/>
      <c r="H8" s="50"/>
      <c r="I8" s="50"/>
    </row>
    <row r="9" spans="1:9">
      <c r="A9" s="2"/>
      <c r="B9" s="2"/>
      <c r="C9" s="2"/>
      <c r="D9" s="50"/>
      <c r="E9" s="50"/>
      <c r="F9" s="50"/>
      <c r="G9" s="50"/>
      <c r="H9" s="50"/>
      <c r="I9" s="50"/>
    </row>
    <row r="10" spans="1:9">
      <c r="A10" s="2"/>
      <c r="B10" s="2"/>
      <c r="C10" s="2"/>
      <c r="D10" s="50"/>
      <c r="E10" s="50"/>
      <c r="F10" s="50"/>
      <c r="G10" s="50"/>
      <c r="H10" s="50"/>
      <c r="I10" s="50"/>
    </row>
    <row r="11" spans="1:9">
      <c r="A11" s="2"/>
      <c r="B11" s="2"/>
      <c r="C11" s="2"/>
      <c r="D11" s="50"/>
      <c r="E11" s="50"/>
      <c r="F11" s="50"/>
      <c r="G11" s="50"/>
      <c r="H11" s="50"/>
      <c r="I11" s="50"/>
    </row>
    <row r="12" spans="1:9">
      <c r="A12" s="2"/>
      <c r="B12" s="2"/>
      <c r="C12" s="2"/>
      <c r="D12" s="50"/>
      <c r="E12" s="50"/>
      <c r="F12" s="50"/>
      <c r="G12" s="50"/>
      <c r="H12" s="50"/>
      <c r="I12" s="50"/>
    </row>
    <row r="13" spans="1:9">
      <c r="A13" s="2"/>
      <c r="B13" s="2"/>
      <c r="C13" s="2"/>
      <c r="D13" s="50"/>
      <c r="E13" s="50"/>
      <c r="F13" s="50"/>
      <c r="G13" s="50"/>
      <c r="H13" s="50"/>
      <c r="I13" s="50"/>
    </row>
    <row r="14" spans="1:9">
      <c r="A14" s="2"/>
      <c r="B14" s="2"/>
      <c r="C14" s="2"/>
      <c r="D14" s="50"/>
      <c r="E14" s="50"/>
      <c r="F14" s="50"/>
      <c r="G14" s="50"/>
      <c r="H14" s="50"/>
      <c r="I14" s="50"/>
    </row>
    <row r="15" spans="1:9">
      <c r="A15" s="2"/>
      <c r="B15" s="2"/>
      <c r="C15" s="2"/>
      <c r="D15" s="50"/>
      <c r="E15" s="50"/>
      <c r="F15" s="50"/>
      <c r="G15" s="50"/>
      <c r="H15" s="50"/>
      <c r="I15" s="50"/>
    </row>
    <row r="16" spans="1:9">
      <c r="A16" s="2"/>
      <c r="B16" s="2"/>
      <c r="C16" s="2"/>
      <c r="D16" s="50"/>
      <c r="E16" s="50"/>
      <c r="F16" s="50"/>
      <c r="G16" s="50"/>
      <c r="H16" s="50"/>
      <c r="I16" s="50"/>
    </row>
    <row r="17" spans="1:9">
      <c r="A17" s="2"/>
      <c r="B17" s="2"/>
      <c r="C17" s="2"/>
      <c r="D17" s="50"/>
      <c r="E17" s="50"/>
      <c r="F17" s="50"/>
      <c r="G17" s="50"/>
      <c r="H17" s="50"/>
      <c r="I17" s="50"/>
    </row>
    <row r="18" spans="1:9">
      <c r="A18" s="2"/>
      <c r="B18" s="2"/>
      <c r="C18" s="2"/>
      <c r="D18" s="50"/>
      <c r="E18" s="50"/>
      <c r="F18" s="50"/>
      <c r="G18" s="50"/>
      <c r="H18" s="50"/>
      <c r="I18" s="50"/>
    </row>
    <row r="19" spans="1:9">
      <c r="A19" s="2"/>
      <c r="B19" s="2"/>
      <c r="C19" s="2"/>
      <c r="D19" s="50"/>
      <c r="E19" s="50"/>
      <c r="F19" s="50"/>
      <c r="G19" s="50"/>
      <c r="H19" s="50"/>
      <c r="I19" s="50"/>
    </row>
    <row r="20" spans="1:9">
      <c r="A20" s="2"/>
      <c r="B20" s="2"/>
      <c r="C20" s="2"/>
      <c r="D20" s="50"/>
      <c r="E20" s="50"/>
      <c r="F20" s="50"/>
      <c r="G20" s="50"/>
      <c r="H20" s="50"/>
      <c r="I20" s="50"/>
    </row>
  </sheetData>
  <pageMargins left="0.7" right="0.7" top="0.75" bottom="0.7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21"/>
  <sheetViews>
    <sheetView workbookViewId="0">
      <selection sqref="A1:XFD1048576"/>
    </sheetView>
  </sheetViews>
  <sheetFormatPr defaultRowHeight="15"/>
  <cols>
    <col min="1" max="1" width="7" customWidth="1"/>
    <col min="2" max="2" width="13.28515625" customWidth="1"/>
    <col min="3" max="3" width="11" style="1" customWidth="1"/>
    <col min="4" max="4" width="11.28515625" style="1" customWidth="1"/>
    <col min="5" max="5" width="12" style="1" customWidth="1"/>
    <col min="6" max="6" width="10.7109375" style="1" customWidth="1"/>
    <col min="7" max="7" width="11" style="1" customWidth="1"/>
    <col min="8" max="8" width="13.7109375" customWidth="1"/>
    <col min="9" max="9" width="11.7109375" customWidth="1"/>
    <col min="10" max="10" width="10.7109375" customWidth="1"/>
    <col min="11" max="11" width="17" customWidth="1"/>
  </cols>
  <sheetData>
    <row r="1" spans="1:11" ht="15.75" thickBot="1"/>
    <row r="2" spans="1:11" ht="15.75">
      <c r="A2" s="195" t="s">
        <v>336</v>
      </c>
      <c r="B2" s="196"/>
      <c r="C2" s="196"/>
      <c r="D2" s="197"/>
    </row>
    <row r="3" spans="1:11">
      <c r="A3" s="205" t="s">
        <v>12</v>
      </c>
      <c r="B3" s="203" t="s">
        <v>63</v>
      </c>
      <c r="C3" s="201" t="s">
        <v>98</v>
      </c>
      <c r="D3" s="201"/>
      <c r="E3" s="201"/>
      <c r="F3" s="202" t="s">
        <v>99</v>
      </c>
      <c r="G3" s="202"/>
      <c r="H3" s="202"/>
      <c r="I3" s="202" t="s">
        <v>100</v>
      </c>
      <c r="J3" s="202"/>
      <c r="K3" s="202"/>
    </row>
    <row r="4" spans="1:11" ht="38.25">
      <c r="A4" s="206"/>
      <c r="B4" s="204"/>
      <c r="C4" s="51" t="s">
        <v>101</v>
      </c>
      <c r="D4" s="51" t="s">
        <v>102</v>
      </c>
      <c r="E4" s="51" t="s">
        <v>103</v>
      </c>
      <c r="F4" s="51" t="s">
        <v>101</v>
      </c>
      <c r="G4" s="51" t="s">
        <v>102</v>
      </c>
      <c r="H4" s="51" t="s">
        <v>103</v>
      </c>
      <c r="I4" s="51" t="s">
        <v>101</v>
      </c>
      <c r="J4" s="51" t="s">
        <v>102</v>
      </c>
      <c r="K4" s="51" t="s">
        <v>103</v>
      </c>
    </row>
    <row r="5" spans="1:11" s="104" customFormat="1" ht="30">
      <c r="A5" s="97">
        <v>1</v>
      </c>
      <c r="B5" s="97" t="s">
        <v>258</v>
      </c>
      <c r="C5" s="97">
        <v>30</v>
      </c>
      <c r="D5" s="97">
        <v>8</v>
      </c>
      <c r="E5" s="101" t="s">
        <v>274</v>
      </c>
      <c r="F5" s="97">
        <v>9</v>
      </c>
      <c r="G5" s="97">
        <v>4</v>
      </c>
      <c r="H5" s="101" t="s">
        <v>275</v>
      </c>
      <c r="I5" s="97">
        <v>7</v>
      </c>
      <c r="J5" s="97">
        <v>3</v>
      </c>
      <c r="K5" s="97" t="s">
        <v>274</v>
      </c>
    </row>
    <row r="6" spans="1:11">
      <c r="A6" s="2"/>
      <c r="B6" s="2"/>
      <c r="C6" s="50"/>
      <c r="D6" s="50"/>
      <c r="E6" s="50"/>
      <c r="F6" s="50"/>
      <c r="G6" s="50"/>
      <c r="H6" s="2"/>
      <c r="I6" s="2"/>
      <c r="J6" s="2"/>
      <c r="K6" s="2"/>
    </row>
    <row r="7" spans="1:11">
      <c r="A7" s="2"/>
      <c r="B7" s="2"/>
      <c r="C7" s="50"/>
      <c r="D7" s="50"/>
      <c r="E7" s="50"/>
      <c r="F7" s="50"/>
      <c r="G7" s="50"/>
      <c r="H7" s="2"/>
      <c r="I7" s="2"/>
      <c r="J7" s="2"/>
      <c r="K7" s="2"/>
    </row>
    <row r="8" spans="1:11">
      <c r="A8" s="2"/>
      <c r="B8" s="2"/>
      <c r="C8" s="50"/>
      <c r="D8" s="50"/>
      <c r="E8" s="50"/>
      <c r="F8" s="50"/>
      <c r="G8" s="50"/>
      <c r="H8" s="2"/>
      <c r="I8" s="2"/>
      <c r="J8" s="2"/>
      <c r="K8" s="2"/>
    </row>
    <row r="9" spans="1:11">
      <c r="A9" s="2"/>
      <c r="B9" s="2"/>
      <c r="C9" s="50"/>
      <c r="D9" s="50"/>
      <c r="E9" s="50"/>
      <c r="F9" s="50"/>
      <c r="G9" s="50"/>
      <c r="H9" s="2"/>
      <c r="I9" s="2"/>
      <c r="J9" s="2"/>
      <c r="K9" s="2"/>
    </row>
    <row r="10" spans="1:11">
      <c r="A10" s="2"/>
      <c r="B10" s="2"/>
      <c r="C10" s="50"/>
      <c r="D10" s="50"/>
      <c r="E10" s="50"/>
      <c r="F10" s="50"/>
      <c r="G10" s="50"/>
      <c r="H10" s="2"/>
      <c r="I10" s="2"/>
      <c r="J10" s="2"/>
      <c r="K10" s="2"/>
    </row>
    <row r="11" spans="1:11">
      <c r="A11" s="2"/>
      <c r="B11" s="2"/>
      <c r="C11" s="50"/>
      <c r="D11" s="50"/>
      <c r="E11" s="50"/>
      <c r="F11" s="50"/>
      <c r="G11" s="50"/>
      <c r="H11" s="2"/>
      <c r="I11" s="2"/>
      <c r="J11" s="2"/>
      <c r="K11" s="2"/>
    </row>
    <row r="12" spans="1:11">
      <c r="A12" s="2"/>
      <c r="B12" s="2"/>
      <c r="C12" s="50"/>
      <c r="D12" s="50"/>
      <c r="E12" s="50"/>
      <c r="F12" s="50"/>
      <c r="G12" s="50"/>
      <c r="H12" s="2"/>
      <c r="I12" s="2"/>
      <c r="J12" s="2"/>
      <c r="K12" s="2"/>
    </row>
    <row r="13" spans="1:11">
      <c r="A13" s="2"/>
      <c r="B13" s="2"/>
      <c r="C13" s="50"/>
      <c r="D13" s="50"/>
      <c r="E13" s="50"/>
      <c r="F13" s="50"/>
      <c r="G13" s="50"/>
      <c r="H13" s="2"/>
      <c r="I13" s="2"/>
      <c r="J13" s="2"/>
      <c r="K13" s="2"/>
    </row>
    <row r="14" spans="1:11">
      <c r="A14" s="2"/>
      <c r="B14" s="2"/>
      <c r="C14" s="50"/>
      <c r="D14" s="50"/>
      <c r="E14" s="50"/>
      <c r="F14" s="50"/>
      <c r="G14" s="50"/>
      <c r="H14" s="2"/>
      <c r="I14" s="2"/>
      <c r="J14" s="2"/>
      <c r="K14" s="2"/>
    </row>
    <row r="15" spans="1:11">
      <c r="A15" s="2"/>
      <c r="B15" s="2"/>
      <c r="C15" s="50"/>
      <c r="D15" s="50"/>
      <c r="E15" s="50"/>
      <c r="F15" s="50"/>
      <c r="G15" s="50"/>
      <c r="H15" s="2"/>
      <c r="I15" s="2"/>
      <c r="J15" s="2"/>
      <c r="K15" s="2"/>
    </row>
    <row r="16" spans="1:11">
      <c r="A16" s="2"/>
      <c r="B16" s="2"/>
      <c r="C16" s="50"/>
      <c r="D16" s="50"/>
      <c r="E16" s="50"/>
      <c r="F16" s="50"/>
      <c r="G16" s="50"/>
      <c r="H16" s="2"/>
      <c r="I16" s="2"/>
      <c r="J16" s="2"/>
      <c r="K16" s="2"/>
    </row>
    <row r="17" spans="1:11">
      <c r="A17" s="2"/>
      <c r="B17" s="2"/>
      <c r="C17" s="50"/>
      <c r="D17" s="50"/>
      <c r="E17" s="50"/>
      <c r="F17" s="50"/>
      <c r="G17" s="50"/>
      <c r="H17" s="2"/>
      <c r="I17" s="2"/>
      <c r="J17" s="2"/>
      <c r="K17" s="2"/>
    </row>
    <row r="18" spans="1:11">
      <c r="A18" s="2"/>
      <c r="B18" s="2"/>
      <c r="C18" s="50"/>
      <c r="D18" s="50"/>
      <c r="E18" s="50"/>
      <c r="F18" s="50"/>
      <c r="G18" s="50"/>
      <c r="H18" s="2"/>
      <c r="I18" s="2"/>
      <c r="J18" s="2"/>
      <c r="K18" s="2"/>
    </row>
    <row r="19" spans="1:11">
      <c r="A19" s="2"/>
      <c r="B19" s="2"/>
      <c r="C19" s="50"/>
      <c r="D19" s="50"/>
      <c r="E19" s="50"/>
      <c r="F19" s="50"/>
      <c r="G19" s="50"/>
      <c r="H19" s="2"/>
      <c r="I19" s="2"/>
      <c r="J19" s="2"/>
      <c r="K19" s="2"/>
    </row>
    <row r="20" spans="1:11">
      <c r="A20" s="2"/>
      <c r="B20" s="2"/>
      <c r="C20" s="50"/>
      <c r="D20" s="50"/>
      <c r="E20" s="50"/>
      <c r="F20" s="50"/>
      <c r="G20" s="50"/>
      <c r="H20" s="2"/>
      <c r="I20" s="2"/>
      <c r="J20" s="2"/>
      <c r="K20" s="2"/>
    </row>
    <row r="21" spans="1:11">
      <c r="A21" s="2"/>
      <c r="B21" s="2"/>
      <c r="C21" s="50"/>
      <c r="D21" s="50"/>
      <c r="E21" s="50"/>
      <c r="F21" s="50"/>
      <c r="G21" s="50"/>
      <c r="H21" s="2"/>
      <c r="I21" s="2"/>
      <c r="J21" s="2"/>
      <c r="K21" s="2"/>
    </row>
  </sheetData>
  <mergeCells count="6">
    <mergeCell ref="A2:D2"/>
    <mergeCell ref="C3:E3"/>
    <mergeCell ref="F3:H3"/>
    <mergeCell ref="I3:K3"/>
    <mergeCell ref="B3:B4"/>
    <mergeCell ref="A3:A4"/>
  </mergeCells>
  <pageMargins left="0.7" right="0.7" top="0.75" bottom="0.75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B1:G20"/>
  <sheetViews>
    <sheetView workbookViewId="0">
      <selection sqref="A1:XFD1048576"/>
    </sheetView>
  </sheetViews>
  <sheetFormatPr defaultRowHeight="15"/>
  <cols>
    <col min="3" max="3" width="24" customWidth="1"/>
    <col min="4" max="4" width="11.7109375" customWidth="1"/>
    <col min="5" max="7" width="19.28515625" customWidth="1"/>
  </cols>
  <sheetData>
    <row r="1" spans="2:7" ht="15.75" thickBot="1"/>
    <row r="2" spans="2:7" ht="16.5" thickBot="1">
      <c r="B2" s="164" t="s">
        <v>241</v>
      </c>
      <c r="C2" s="165"/>
      <c r="D2" s="165"/>
      <c r="E2" s="165"/>
      <c r="F2" s="165"/>
      <c r="G2" s="166"/>
    </row>
    <row r="3" spans="2:7" ht="42.75">
      <c r="B3" s="36" t="s">
        <v>12</v>
      </c>
      <c r="C3" s="39" t="s">
        <v>63</v>
      </c>
      <c r="D3" s="52" t="s">
        <v>22</v>
      </c>
      <c r="E3" s="37" t="s">
        <v>104</v>
      </c>
      <c r="F3" s="37" t="s">
        <v>105</v>
      </c>
      <c r="G3" s="37" t="s">
        <v>106</v>
      </c>
    </row>
    <row r="4" spans="2:7" s="104" customFormat="1">
      <c r="B4" s="97">
        <v>1</v>
      </c>
      <c r="C4" s="97" t="s">
        <v>258</v>
      </c>
      <c r="D4" s="97" t="s">
        <v>20</v>
      </c>
      <c r="E4" s="97" t="s">
        <v>265</v>
      </c>
      <c r="F4" s="97" t="s">
        <v>265</v>
      </c>
      <c r="G4" s="97" t="s">
        <v>265</v>
      </c>
    </row>
    <row r="5" spans="2:7">
      <c r="B5" s="2"/>
      <c r="C5" s="2"/>
      <c r="D5" s="2"/>
      <c r="E5" s="2"/>
      <c r="F5" s="2"/>
      <c r="G5" s="2"/>
    </row>
    <row r="6" spans="2:7">
      <c r="B6" s="2"/>
      <c r="C6" s="2"/>
      <c r="D6" s="2"/>
      <c r="E6" s="2"/>
      <c r="F6" s="2"/>
      <c r="G6" s="2"/>
    </row>
    <row r="7" spans="2:7">
      <c r="B7" s="2"/>
      <c r="C7" s="2"/>
      <c r="D7" s="2"/>
      <c r="E7" s="2"/>
      <c r="F7" s="2"/>
      <c r="G7" s="2"/>
    </row>
    <row r="8" spans="2:7">
      <c r="B8" s="2"/>
      <c r="C8" s="2"/>
      <c r="D8" s="2"/>
      <c r="E8" s="2"/>
      <c r="F8" s="2"/>
      <c r="G8" s="2"/>
    </row>
    <row r="9" spans="2:7">
      <c r="B9" s="2"/>
      <c r="C9" s="2"/>
      <c r="D9" s="2"/>
      <c r="E9" s="2"/>
      <c r="F9" s="2"/>
      <c r="G9" s="2"/>
    </row>
    <row r="10" spans="2:7">
      <c r="B10" s="2"/>
      <c r="C10" s="2"/>
      <c r="D10" s="2"/>
      <c r="E10" s="2"/>
      <c r="F10" s="2"/>
      <c r="G10" s="2"/>
    </row>
    <row r="11" spans="2:7">
      <c r="B11" s="2"/>
      <c r="C11" s="2"/>
      <c r="D11" s="2"/>
      <c r="E11" s="2"/>
      <c r="F11" s="2"/>
      <c r="G11" s="2"/>
    </row>
    <row r="12" spans="2:7">
      <c r="B12" s="2"/>
      <c r="C12" s="2"/>
      <c r="D12" s="2"/>
      <c r="E12" s="2"/>
      <c r="F12" s="2"/>
      <c r="G12" s="2"/>
    </row>
    <row r="13" spans="2:7">
      <c r="B13" s="2"/>
      <c r="C13" s="2"/>
      <c r="D13" s="2"/>
      <c r="E13" s="2"/>
      <c r="F13" s="2"/>
      <c r="G13" s="2"/>
    </row>
    <row r="14" spans="2:7">
      <c r="B14" s="2"/>
      <c r="C14" s="2"/>
      <c r="D14" s="2"/>
      <c r="E14" s="2"/>
      <c r="F14" s="2"/>
      <c r="G14" s="2"/>
    </row>
    <row r="15" spans="2:7">
      <c r="B15" s="2"/>
      <c r="C15" s="2"/>
      <c r="D15" s="2"/>
      <c r="E15" s="2"/>
      <c r="F15" s="2"/>
      <c r="G15" s="2"/>
    </row>
    <row r="16" spans="2:7">
      <c r="B16" s="2"/>
      <c r="C16" s="2"/>
      <c r="D16" s="2"/>
      <c r="E16" s="2"/>
      <c r="F16" s="2"/>
      <c r="G16" s="2"/>
    </row>
    <row r="17" spans="2:7">
      <c r="B17" s="2"/>
      <c r="C17" s="2"/>
      <c r="D17" s="2"/>
      <c r="E17" s="2"/>
      <c r="F17" s="2"/>
      <c r="G17" s="2"/>
    </row>
    <row r="18" spans="2:7">
      <c r="B18" s="2"/>
      <c r="C18" s="2"/>
      <c r="D18" s="2"/>
      <c r="E18" s="2"/>
      <c r="F18" s="2"/>
      <c r="G18" s="2"/>
    </row>
    <row r="19" spans="2:7">
      <c r="B19" s="2"/>
      <c r="C19" s="2"/>
      <c r="D19" s="2"/>
      <c r="E19" s="2"/>
      <c r="F19" s="2"/>
      <c r="G19" s="2"/>
    </row>
    <row r="20" spans="2:7">
      <c r="B20" s="2"/>
      <c r="C20" s="2"/>
      <c r="D20" s="2"/>
      <c r="E20" s="2"/>
      <c r="F20" s="2"/>
      <c r="G20" s="2"/>
    </row>
  </sheetData>
  <mergeCells count="1">
    <mergeCell ref="B2:G2"/>
  </mergeCells>
  <pageMargins left="0.7" right="0.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19"/>
  <sheetViews>
    <sheetView workbookViewId="0">
      <selection sqref="A1:XFD1048576"/>
    </sheetView>
  </sheetViews>
  <sheetFormatPr defaultRowHeight="15"/>
  <cols>
    <col min="2" max="2" width="24.140625" customWidth="1"/>
    <col min="3" max="3" width="10.5703125" customWidth="1"/>
    <col min="4" max="4" width="18.140625" customWidth="1"/>
    <col min="5" max="5" width="14.7109375" customWidth="1"/>
    <col min="6" max="6" width="14" customWidth="1"/>
    <col min="7" max="7" width="18.140625" customWidth="1"/>
    <col min="8" max="8" width="22.140625" customWidth="1"/>
  </cols>
  <sheetData>
    <row r="1" spans="1:8" ht="15.75" thickBot="1"/>
    <row r="2" spans="1:8" ht="16.5" thickBot="1">
      <c r="A2" s="198" t="s">
        <v>242</v>
      </c>
      <c r="B2" s="199"/>
      <c r="C2" s="200"/>
    </row>
    <row r="3" spans="1:8" ht="57">
      <c r="A3" s="36" t="s">
        <v>12</v>
      </c>
      <c r="B3" s="39" t="s">
        <v>63</v>
      </c>
      <c r="C3" s="37" t="s">
        <v>111</v>
      </c>
      <c r="D3" s="38" t="s">
        <v>107</v>
      </c>
      <c r="E3" s="38" t="s">
        <v>108</v>
      </c>
      <c r="F3" s="38" t="s">
        <v>109</v>
      </c>
      <c r="G3" s="38" t="s">
        <v>110</v>
      </c>
      <c r="H3" s="135" t="s">
        <v>337</v>
      </c>
    </row>
    <row r="4" spans="1:8" s="104" customFormat="1">
      <c r="A4" s="97">
        <v>1</v>
      </c>
      <c r="B4" s="97" t="s">
        <v>258</v>
      </c>
      <c r="C4" s="97" t="s">
        <v>259</v>
      </c>
      <c r="D4" s="97">
        <v>14889</v>
      </c>
      <c r="E4" s="97" t="s">
        <v>265</v>
      </c>
      <c r="F4" s="97" t="s">
        <v>265</v>
      </c>
      <c r="G4" s="97" t="s">
        <v>265</v>
      </c>
      <c r="H4" s="97">
        <v>250</v>
      </c>
    </row>
    <row r="5" spans="1:8">
      <c r="A5" s="2"/>
      <c r="B5" s="2"/>
      <c r="C5" s="2"/>
      <c r="D5" s="2"/>
      <c r="E5" s="2"/>
      <c r="F5" s="2"/>
      <c r="G5" s="2"/>
      <c r="H5" s="2"/>
    </row>
    <row r="6" spans="1:8">
      <c r="A6" s="2"/>
      <c r="B6" s="2"/>
      <c r="C6" s="2"/>
      <c r="D6" s="2"/>
      <c r="E6" s="2"/>
      <c r="F6" s="2"/>
      <c r="G6" s="2"/>
      <c r="H6" s="2"/>
    </row>
    <row r="7" spans="1:8">
      <c r="A7" s="2"/>
      <c r="B7" s="2"/>
      <c r="C7" s="2"/>
      <c r="D7" s="2"/>
      <c r="E7" s="2"/>
      <c r="F7" s="2"/>
      <c r="G7" s="2"/>
      <c r="H7" s="2"/>
    </row>
    <row r="8" spans="1:8">
      <c r="A8" s="2"/>
      <c r="B8" s="2"/>
      <c r="C8" s="2"/>
      <c r="D8" s="2"/>
      <c r="E8" s="2"/>
      <c r="F8" s="2"/>
      <c r="G8" s="2"/>
      <c r="H8" s="2"/>
    </row>
    <row r="9" spans="1:8">
      <c r="A9" s="2"/>
      <c r="B9" s="2"/>
      <c r="C9" s="2"/>
      <c r="D9" s="2"/>
      <c r="E9" s="2"/>
      <c r="F9" s="2"/>
      <c r="G9" s="2"/>
      <c r="H9" s="2"/>
    </row>
    <row r="10" spans="1:8">
      <c r="A10" s="2"/>
      <c r="B10" s="2"/>
      <c r="C10" s="2"/>
      <c r="D10" s="2"/>
      <c r="E10" s="2"/>
      <c r="F10" s="2"/>
      <c r="G10" s="2"/>
      <c r="H10" s="2"/>
    </row>
    <row r="11" spans="1:8">
      <c r="A11" s="2"/>
      <c r="B11" s="2"/>
      <c r="C11" s="2"/>
      <c r="D11" s="2"/>
      <c r="E11" s="2"/>
      <c r="F11" s="2"/>
      <c r="G11" s="2"/>
      <c r="H11" s="2"/>
    </row>
    <row r="12" spans="1:8">
      <c r="A12" s="2"/>
      <c r="B12" s="2"/>
      <c r="C12" s="2"/>
      <c r="D12" s="2"/>
      <c r="E12" s="2"/>
      <c r="F12" s="2"/>
      <c r="G12" s="2"/>
      <c r="H12" s="2"/>
    </row>
    <row r="13" spans="1:8">
      <c r="A13" s="2"/>
      <c r="B13" s="2"/>
      <c r="C13" s="2"/>
      <c r="D13" s="2"/>
      <c r="E13" s="2"/>
      <c r="F13" s="2"/>
      <c r="G13" s="2"/>
      <c r="H13" s="2"/>
    </row>
    <row r="14" spans="1:8">
      <c r="A14" s="2"/>
      <c r="B14" s="2"/>
      <c r="C14" s="2"/>
      <c r="D14" s="2"/>
      <c r="E14" s="2"/>
      <c r="F14" s="2"/>
      <c r="G14" s="2"/>
      <c r="H14" s="2"/>
    </row>
    <row r="15" spans="1:8">
      <c r="A15" s="2"/>
      <c r="B15" s="2"/>
      <c r="C15" s="2"/>
      <c r="D15" s="2"/>
      <c r="E15" s="2"/>
      <c r="F15" s="2"/>
      <c r="G15" s="2"/>
      <c r="H15" s="2"/>
    </row>
    <row r="16" spans="1:8">
      <c r="A16" s="2"/>
      <c r="B16" s="2"/>
      <c r="C16" s="2"/>
      <c r="D16" s="2"/>
      <c r="E16" s="2"/>
      <c r="F16" s="2"/>
      <c r="G16" s="2"/>
      <c r="H16" s="2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>
      <c r="A19" s="2"/>
      <c r="B19" s="2"/>
      <c r="C19" s="2"/>
      <c r="D19" s="2"/>
      <c r="E19" s="2"/>
      <c r="F19" s="2"/>
      <c r="G19" s="2"/>
      <c r="H19" s="2"/>
    </row>
  </sheetData>
  <mergeCells count="1">
    <mergeCell ref="A2:C2"/>
  </mergeCells>
  <pageMargins left="0.7" right="0.7" top="0.75" bottom="0.7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L34"/>
  <sheetViews>
    <sheetView topLeftCell="Q7" workbookViewId="0">
      <selection activeCell="AA7" sqref="AA1:AA1048576"/>
    </sheetView>
  </sheetViews>
  <sheetFormatPr defaultRowHeight="15"/>
  <cols>
    <col min="1" max="1" width="6" customWidth="1"/>
    <col min="2" max="2" width="21.5703125" customWidth="1"/>
    <col min="3" max="3" width="10.28515625" customWidth="1"/>
    <col min="4" max="4" width="4.7109375" customWidth="1"/>
    <col min="5" max="5" width="5.85546875" customWidth="1"/>
    <col min="6" max="6" width="4" customWidth="1"/>
    <col min="7" max="7" width="5.85546875" customWidth="1"/>
    <col min="8" max="8" width="4.42578125" customWidth="1"/>
    <col min="9" max="9" width="6.140625" customWidth="1"/>
    <col min="10" max="10" width="4.5703125" customWidth="1"/>
    <col min="11" max="11" width="6" customWidth="1"/>
    <col min="12" max="12" width="4.7109375" customWidth="1"/>
    <col min="13" max="13" width="5.5703125" customWidth="1"/>
    <col min="14" max="14" width="5.140625" customWidth="1"/>
    <col min="15" max="16" width="4.85546875" customWidth="1"/>
    <col min="17" max="17" width="7.140625" customWidth="1"/>
    <col min="18" max="18" width="6" customWidth="1"/>
    <col min="19" max="19" width="5.5703125" customWidth="1"/>
    <col min="20" max="20" width="6.7109375" customWidth="1"/>
    <col min="21" max="21" width="7.28515625" customWidth="1"/>
    <col min="22" max="22" width="6.42578125" customWidth="1"/>
    <col min="23" max="23" width="5.85546875" customWidth="1"/>
    <col min="24" max="24" width="5.42578125" customWidth="1"/>
    <col min="25" max="25" width="5.85546875" bestFit="1" customWidth="1"/>
    <col min="26" max="26" width="5.42578125" customWidth="1"/>
    <col min="27" max="27" width="8.42578125" bestFit="1" customWidth="1"/>
    <col min="28" max="28" width="5.85546875" bestFit="1" customWidth="1"/>
    <col min="29" max="29" width="6.85546875" bestFit="1" customWidth="1"/>
    <col min="30" max="30" width="8.42578125" bestFit="1" customWidth="1"/>
    <col min="31" max="31" width="5.85546875" bestFit="1" customWidth="1"/>
    <col min="33" max="33" width="8.42578125" bestFit="1" customWidth="1"/>
    <col min="34" max="34" width="5.85546875" bestFit="1" customWidth="1"/>
    <col min="35" max="35" width="6.85546875" bestFit="1" customWidth="1"/>
    <col min="36" max="36" width="8.42578125" bestFit="1" customWidth="1"/>
    <col min="37" max="37" width="2" customWidth="1"/>
    <col min="38" max="38" width="6.85546875" bestFit="1" customWidth="1"/>
  </cols>
  <sheetData>
    <row r="1" spans="1:38" ht="15.75" thickBot="1"/>
    <row r="2" spans="1:38" ht="15.75" thickBot="1">
      <c r="A2" s="207" t="s">
        <v>243</v>
      </c>
      <c r="B2" s="208"/>
    </row>
    <row r="3" spans="1:38" ht="15.75" thickBot="1"/>
    <row r="4" spans="1:38" ht="16.5" thickBot="1">
      <c r="A4" s="164" t="s">
        <v>120</v>
      </c>
      <c r="B4" s="165"/>
      <c r="C4" s="166"/>
    </row>
    <row r="5" spans="1:38">
      <c r="A5" s="206" t="s">
        <v>12</v>
      </c>
      <c r="B5" s="212" t="s">
        <v>63</v>
      </c>
      <c r="C5" s="214" t="s">
        <v>112</v>
      </c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</row>
    <row r="6" spans="1:38" ht="29.25" customHeight="1">
      <c r="A6" s="201"/>
      <c r="B6" s="213"/>
      <c r="C6" s="216" t="s">
        <v>113</v>
      </c>
      <c r="D6" s="216"/>
      <c r="E6" s="216"/>
      <c r="F6" s="216" t="s">
        <v>114</v>
      </c>
      <c r="G6" s="216"/>
      <c r="H6" s="216"/>
      <c r="I6" s="216" t="s">
        <v>115</v>
      </c>
      <c r="J6" s="216"/>
      <c r="K6" s="216"/>
      <c r="L6" s="217" t="s">
        <v>116</v>
      </c>
      <c r="M6" s="217"/>
      <c r="N6" s="217"/>
      <c r="O6" s="217" t="s">
        <v>27</v>
      </c>
      <c r="P6" s="217"/>
      <c r="Q6" s="217"/>
    </row>
    <row r="7" spans="1:38" ht="76.5">
      <c r="A7" s="201"/>
      <c r="B7" s="213"/>
      <c r="C7" s="53" t="s">
        <v>117</v>
      </c>
      <c r="D7" s="53" t="s">
        <v>118</v>
      </c>
      <c r="E7" s="53" t="s">
        <v>119</v>
      </c>
      <c r="F7" s="53" t="s">
        <v>117</v>
      </c>
      <c r="G7" s="53" t="s">
        <v>118</v>
      </c>
      <c r="H7" s="53" t="s">
        <v>119</v>
      </c>
      <c r="I7" s="53" t="s">
        <v>117</v>
      </c>
      <c r="J7" s="53" t="s">
        <v>118</v>
      </c>
      <c r="K7" s="53" t="s">
        <v>119</v>
      </c>
      <c r="L7" s="53" t="s">
        <v>117</v>
      </c>
      <c r="M7" s="53" t="s">
        <v>118</v>
      </c>
      <c r="N7" s="53" t="s">
        <v>119</v>
      </c>
      <c r="O7" s="53" t="s">
        <v>117</v>
      </c>
      <c r="P7" s="53" t="s">
        <v>118</v>
      </c>
      <c r="Q7" s="53" t="s">
        <v>119</v>
      </c>
    </row>
    <row r="8" spans="1:38" s="104" customFormat="1">
      <c r="A8" s="97">
        <v>1</v>
      </c>
      <c r="B8" s="97" t="s">
        <v>258</v>
      </c>
      <c r="C8" s="97">
        <v>1</v>
      </c>
      <c r="D8" s="97">
        <v>1</v>
      </c>
      <c r="E8" s="97">
        <v>0</v>
      </c>
      <c r="F8" s="97">
        <v>1</v>
      </c>
      <c r="G8" s="97">
        <v>1</v>
      </c>
      <c r="H8" s="97">
        <v>0</v>
      </c>
      <c r="I8" s="97">
        <v>5</v>
      </c>
      <c r="J8" s="97">
        <v>1</v>
      </c>
      <c r="K8" s="97">
        <v>4</v>
      </c>
      <c r="L8" s="97">
        <v>12</v>
      </c>
      <c r="M8" s="97">
        <v>3</v>
      </c>
      <c r="N8" s="97">
        <v>9</v>
      </c>
      <c r="O8" s="97">
        <v>19</v>
      </c>
      <c r="P8" s="97">
        <v>6</v>
      </c>
      <c r="Q8" s="97">
        <v>13</v>
      </c>
    </row>
    <row r="9" spans="1:38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38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38">
      <c r="A11" s="210" t="s">
        <v>27</v>
      </c>
      <c r="B11" s="21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3" spans="1:38" ht="15.75" thickBot="1"/>
    <row r="14" spans="1:38" ht="16.5" thickBot="1">
      <c r="A14" s="42" t="s">
        <v>121</v>
      </c>
      <c r="B14" s="43"/>
      <c r="C14" s="43"/>
      <c r="D14" s="44"/>
    </row>
    <row r="15" spans="1:38">
      <c r="A15" s="206" t="s">
        <v>12</v>
      </c>
      <c r="B15" s="212" t="s">
        <v>63</v>
      </c>
      <c r="C15" s="214" t="s">
        <v>123</v>
      </c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215"/>
    </row>
    <row r="16" spans="1:38" ht="27" customHeight="1">
      <c r="A16" s="201"/>
      <c r="B16" s="213"/>
      <c r="C16" s="216" t="s">
        <v>122</v>
      </c>
      <c r="D16" s="216"/>
      <c r="E16" s="216"/>
      <c r="F16" s="216" t="s">
        <v>124</v>
      </c>
      <c r="G16" s="216"/>
      <c r="H16" s="216"/>
      <c r="I16" s="216" t="s">
        <v>125</v>
      </c>
      <c r="J16" s="216"/>
      <c r="K16" s="216"/>
      <c r="L16" s="209" t="s">
        <v>126</v>
      </c>
      <c r="M16" s="209"/>
      <c r="N16" s="209"/>
      <c r="O16" s="209" t="s">
        <v>127</v>
      </c>
      <c r="P16" s="209"/>
      <c r="Q16" s="209"/>
      <c r="R16" s="209" t="s">
        <v>128</v>
      </c>
      <c r="S16" s="209"/>
      <c r="T16" s="209"/>
      <c r="U16" s="209" t="s">
        <v>129</v>
      </c>
      <c r="V16" s="209"/>
      <c r="W16" s="209"/>
      <c r="X16" s="221" t="s">
        <v>130</v>
      </c>
      <c r="Y16" s="221"/>
      <c r="Z16" s="221"/>
      <c r="AA16" s="221" t="s">
        <v>131</v>
      </c>
      <c r="AB16" s="221"/>
      <c r="AC16" s="221"/>
      <c r="AD16" s="209" t="s">
        <v>132</v>
      </c>
      <c r="AE16" s="209"/>
      <c r="AF16" s="209"/>
      <c r="AG16" s="209" t="s">
        <v>133</v>
      </c>
      <c r="AH16" s="209"/>
      <c r="AI16" s="209"/>
      <c r="AJ16" s="209" t="s">
        <v>27</v>
      </c>
      <c r="AK16" s="209"/>
      <c r="AL16" s="209"/>
    </row>
    <row r="17" spans="1:38" ht="76.5">
      <c r="A17" s="201"/>
      <c r="B17" s="213"/>
      <c r="C17" s="53" t="s">
        <v>117</v>
      </c>
      <c r="D17" s="53" t="s">
        <v>118</v>
      </c>
      <c r="E17" s="53" t="s">
        <v>119</v>
      </c>
      <c r="F17" s="53" t="s">
        <v>117</v>
      </c>
      <c r="G17" s="53" t="s">
        <v>118</v>
      </c>
      <c r="H17" s="53" t="s">
        <v>119</v>
      </c>
      <c r="I17" s="53" t="s">
        <v>117</v>
      </c>
      <c r="J17" s="53" t="s">
        <v>118</v>
      </c>
      <c r="K17" s="53" t="s">
        <v>119</v>
      </c>
      <c r="L17" s="53" t="s">
        <v>117</v>
      </c>
      <c r="M17" s="53" t="s">
        <v>118</v>
      </c>
      <c r="N17" s="53" t="s">
        <v>119</v>
      </c>
      <c r="O17" s="53" t="s">
        <v>117</v>
      </c>
      <c r="P17" s="53" t="s">
        <v>118</v>
      </c>
      <c r="Q17" s="53" t="s">
        <v>119</v>
      </c>
      <c r="R17" s="53" t="s">
        <v>117</v>
      </c>
      <c r="S17" s="53" t="s">
        <v>118</v>
      </c>
      <c r="T17" s="53" t="s">
        <v>119</v>
      </c>
      <c r="U17" s="53" t="s">
        <v>117</v>
      </c>
      <c r="V17" s="53" t="s">
        <v>118</v>
      </c>
      <c r="W17" s="53" t="s">
        <v>119</v>
      </c>
      <c r="X17" s="53" t="s">
        <v>117</v>
      </c>
      <c r="Y17" s="53" t="s">
        <v>118</v>
      </c>
      <c r="Z17" s="53" t="s">
        <v>119</v>
      </c>
      <c r="AA17" s="53" t="s">
        <v>117</v>
      </c>
      <c r="AB17" s="53" t="s">
        <v>118</v>
      </c>
      <c r="AC17" s="53" t="s">
        <v>119</v>
      </c>
      <c r="AD17" s="53" t="s">
        <v>117</v>
      </c>
      <c r="AE17" s="53" t="s">
        <v>118</v>
      </c>
      <c r="AF17" s="53" t="s">
        <v>119</v>
      </c>
      <c r="AG17" s="53" t="s">
        <v>117</v>
      </c>
      <c r="AH17" s="53" t="s">
        <v>118</v>
      </c>
      <c r="AI17" s="53" t="s">
        <v>119</v>
      </c>
      <c r="AJ17" s="53" t="s">
        <v>117</v>
      </c>
      <c r="AK17" s="53" t="s">
        <v>118</v>
      </c>
      <c r="AL17" s="53" t="s">
        <v>119</v>
      </c>
    </row>
    <row r="18" spans="1:38" s="104" customFormat="1">
      <c r="A18" s="97">
        <v>1</v>
      </c>
      <c r="B18" s="97" t="s">
        <v>258</v>
      </c>
      <c r="C18" s="97">
        <v>1</v>
      </c>
      <c r="D18" s="97">
        <v>1</v>
      </c>
      <c r="E18" s="97">
        <v>0</v>
      </c>
      <c r="F18" s="97">
        <v>1</v>
      </c>
      <c r="G18" s="97">
        <v>0</v>
      </c>
      <c r="H18" s="97">
        <v>1</v>
      </c>
      <c r="I18" s="97">
        <v>1</v>
      </c>
      <c r="J18" s="97">
        <v>0</v>
      </c>
      <c r="K18" s="97">
        <v>1</v>
      </c>
      <c r="L18" s="97">
        <v>1</v>
      </c>
      <c r="M18" s="97">
        <v>0</v>
      </c>
      <c r="N18" s="97">
        <v>1</v>
      </c>
      <c r="O18" s="97">
        <v>1</v>
      </c>
      <c r="P18" s="97">
        <v>1</v>
      </c>
      <c r="Q18" s="97">
        <v>0</v>
      </c>
      <c r="R18" s="97">
        <v>1</v>
      </c>
      <c r="S18" s="97">
        <v>1</v>
      </c>
      <c r="T18" s="97">
        <v>0</v>
      </c>
      <c r="U18" s="97">
        <v>1</v>
      </c>
      <c r="V18" s="97">
        <v>0</v>
      </c>
      <c r="W18" s="97">
        <v>1</v>
      </c>
      <c r="X18" s="97">
        <v>10</v>
      </c>
      <c r="Y18" s="97">
        <v>10</v>
      </c>
      <c r="Z18" s="97">
        <v>0</v>
      </c>
      <c r="AA18" s="97">
        <v>0</v>
      </c>
      <c r="AB18" s="97">
        <v>0</v>
      </c>
      <c r="AC18" s="97">
        <v>0</v>
      </c>
      <c r="AD18" s="97">
        <v>1</v>
      </c>
      <c r="AE18" s="97">
        <v>1</v>
      </c>
      <c r="AF18" s="97">
        <v>0</v>
      </c>
      <c r="AG18" s="97">
        <v>5</v>
      </c>
      <c r="AH18" s="97">
        <v>1</v>
      </c>
      <c r="AI18" s="97">
        <v>4</v>
      </c>
      <c r="AJ18" s="97">
        <f>C18+F18+I18+L18+O18+R18+U18+X18+AA18+AA18+AD18+AG18</f>
        <v>23</v>
      </c>
      <c r="AK18" s="97">
        <f t="shared" ref="AK18:AL18" si="0">D18+G18+J18+M18+P18+S18+V18+Y18+AB18+AB18+AE18+AH18</f>
        <v>15</v>
      </c>
      <c r="AL18" s="97">
        <f t="shared" si="0"/>
        <v>8</v>
      </c>
    </row>
    <row r="19" spans="1:3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>
      <c r="A20" s="210" t="s">
        <v>27</v>
      </c>
      <c r="B20" s="21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ht="15.75" thickBot="1"/>
    <row r="22" spans="1:38" ht="16.5" thickBot="1">
      <c r="A22" s="192" t="s">
        <v>134</v>
      </c>
      <c r="B22" s="193"/>
      <c r="C22" s="218"/>
      <c r="D22" s="219"/>
    </row>
    <row r="23" spans="1:38">
      <c r="A23" s="224" t="s">
        <v>12</v>
      </c>
      <c r="B23" s="222" t="s">
        <v>63</v>
      </c>
      <c r="C23" s="220" t="s">
        <v>113</v>
      </c>
      <c r="D23" s="220"/>
      <c r="E23" s="220"/>
      <c r="F23" s="220" t="s">
        <v>114</v>
      </c>
      <c r="G23" s="220"/>
      <c r="H23" s="220"/>
      <c r="I23" s="220" t="s">
        <v>115</v>
      </c>
      <c r="J23" s="220"/>
      <c r="K23" s="220"/>
      <c r="L23" s="220" t="s">
        <v>116</v>
      </c>
      <c r="M23" s="220"/>
      <c r="N23" s="220"/>
    </row>
    <row r="24" spans="1:38" ht="331.5">
      <c r="A24" s="225"/>
      <c r="B24" s="223"/>
      <c r="C24" s="54" t="s">
        <v>135</v>
      </c>
      <c r="D24" s="55" t="s">
        <v>136</v>
      </c>
      <c r="E24" s="55" t="s">
        <v>137</v>
      </c>
      <c r="F24" s="54" t="s">
        <v>135</v>
      </c>
      <c r="G24" s="55" t="s">
        <v>136</v>
      </c>
      <c r="H24" s="55" t="s">
        <v>137</v>
      </c>
      <c r="I24" s="54" t="s">
        <v>135</v>
      </c>
      <c r="J24" s="55" t="s">
        <v>136</v>
      </c>
      <c r="K24" s="55" t="s">
        <v>137</v>
      </c>
      <c r="L24" s="54" t="s">
        <v>135</v>
      </c>
      <c r="M24" s="55" t="s">
        <v>136</v>
      </c>
      <c r="N24" s="55" t="s">
        <v>137</v>
      </c>
    </row>
    <row r="25" spans="1:38" s="104" customFormat="1">
      <c r="A25" s="97">
        <v>1</v>
      </c>
      <c r="B25" s="97" t="s">
        <v>258</v>
      </c>
      <c r="C25" s="97" t="s">
        <v>276</v>
      </c>
      <c r="D25" s="97">
        <v>1998</v>
      </c>
      <c r="E25" s="97" t="s">
        <v>277</v>
      </c>
      <c r="F25" s="97" t="s">
        <v>278</v>
      </c>
      <c r="G25" s="97">
        <v>1997</v>
      </c>
      <c r="H25" s="97" t="s">
        <v>279</v>
      </c>
      <c r="I25" s="97" t="s">
        <v>278</v>
      </c>
      <c r="J25" s="97">
        <v>2017</v>
      </c>
      <c r="K25" s="97" t="s">
        <v>279</v>
      </c>
      <c r="L25" s="97" t="s">
        <v>276</v>
      </c>
      <c r="M25" s="97">
        <v>2008</v>
      </c>
      <c r="N25" s="97" t="s">
        <v>279</v>
      </c>
    </row>
    <row r="26" spans="1:38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38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38" ht="15.75" thickBot="1"/>
    <row r="29" spans="1:38" ht="15.75">
      <c r="A29" s="226" t="s">
        <v>138</v>
      </c>
      <c r="B29" s="218"/>
      <c r="C29" s="218"/>
      <c r="D29" s="219"/>
    </row>
    <row r="30" spans="1:38" s="18" customFormat="1" ht="15.75">
      <c r="A30" s="201" t="s">
        <v>12</v>
      </c>
      <c r="B30" s="227" t="s">
        <v>63</v>
      </c>
      <c r="C30" s="228" t="s">
        <v>142</v>
      </c>
      <c r="D30" s="228"/>
      <c r="E30" s="228"/>
      <c r="F30" s="228"/>
      <c r="G30" s="228"/>
      <c r="H30" s="228" t="s">
        <v>143</v>
      </c>
      <c r="I30" s="228"/>
      <c r="J30" s="228"/>
      <c r="K30" s="228"/>
      <c r="L30" s="228"/>
    </row>
    <row r="31" spans="1:38" ht="213.75">
      <c r="A31" s="201"/>
      <c r="B31" s="227"/>
      <c r="C31" s="56" t="s">
        <v>139</v>
      </c>
      <c r="D31" s="56" t="s">
        <v>135</v>
      </c>
      <c r="E31" s="56" t="s">
        <v>140</v>
      </c>
      <c r="F31" s="56" t="s">
        <v>141</v>
      </c>
      <c r="G31" s="56" t="s">
        <v>144</v>
      </c>
      <c r="H31" s="56" t="s">
        <v>139</v>
      </c>
      <c r="I31" s="56" t="s">
        <v>135</v>
      </c>
      <c r="J31" s="56" t="s">
        <v>140</v>
      </c>
      <c r="K31" s="56" t="s">
        <v>141</v>
      </c>
      <c r="L31" s="56" t="s">
        <v>144</v>
      </c>
    </row>
    <row r="32" spans="1:38" s="104" customFormat="1">
      <c r="A32" s="97">
        <v>1</v>
      </c>
      <c r="B32" s="97" t="s">
        <v>258</v>
      </c>
      <c r="C32" s="97" t="s">
        <v>221</v>
      </c>
      <c r="D32" s="97" t="s">
        <v>281</v>
      </c>
      <c r="E32" s="97">
        <v>2016</v>
      </c>
      <c r="F32" s="97" t="s">
        <v>280</v>
      </c>
      <c r="G32" s="97" t="s">
        <v>282</v>
      </c>
      <c r="H32" s="97">
        <v>0</v>
      </c>
      <c r="I32" s="97">
        <v>0</v>
      </c>
      <c r="J32" s="97">
        <v>0</v>
      </c>
      <c r="K32" s="97">
        <v>0</v>
      </c>
      <c r="L32" s="97">
        <v>0</v>
      </c>
    </row>
    <row r="33" spans="1:1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</sheetData>
  <mergeCells count="39">
    <mergeCell ref="C30:G30"/>
    <mergeCell ref="H30:L30"/>
    <mergeCell ref="B23:B24"/>
    <mergeCell ref="A23:A24"/>
    <mergeCell ref="A29:D29"/>
    <mergeCell ref="A30:A31"/>
    <mergeCell ref="B30:B31"/>
    <mergeCell ref="C23:E23"/>
    <mergeCell ref="F23:H23"/>
    <mergeCell ref="I23:K23"/>
    <mergeCell ref="L23:N23"/>
    <mergeCell ref="X16:Z16"/>
    <mergeCell ref="AA16:AC16"/>
    <mergeCell ref="AD16:AF16"/>
    <mergeCell ref="AG16:AI16"/>
    <mergeCell ref="AJ16:AL16"/>
    <mergeCell ref="B5:B7"/>
    <mergeCell ref="A22:D22"/>
    <mergeCell ref="I16:K16"/>
    <mergeCell ref="L16:N16"/>
    <mergeCell ref="O16:Q16"/>
    <mergeCell ref="A20:B20"/>
    <mergeCell ref="O6:Q6"/>
    <mergeCell ref="A2:B2"/>
    <mergeCell ref="R16:T16"/>
    <mergeCell ref="U16:W16"/>
    <mergeCell ref="A11:B11"/>
    <mergeCell ref="A4:C4"/>
    <mergeCell ref="A15:A17"/>
    <mergeCell ref="B15:B17"/>
    <mergeCell ref="C15:Q15"/>
    <mergeCell ref="C16:E16"/>
    <mergeCell ref="F16:H16"/>
    <mergeCell ref="C6:E6"/>
    <mergeCell ref="F6:H6"/>
    <mergeCell ref="I6:K6"/>
    <mergeCell ref="L6:N6"/>
    <mergeCell ref="C5:Q5"/>
    <mergeCell ref="A5:A7"/>
  </mergeCells>
  <pageMargins left="0.45" right="0.45" top="0.5" bottom="0.5" header="0.3" footer="0.3"/>
  <pageSetup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AV43"/>
  <sheetViews>
    <sheetView workbookViewId="0">
      <selection sqref="A1:XFD1048576"/>
    </sheetView>
  </sheetViews>
  <sheetFormatPr defaultRowHeight="15"/>
  <cols>
    <col min="2" max="2" width="7.7109375" customWidth="1"/>
    <col min="3" max="3" width="7" customWidth="1"/>
    <col min="4" max="4" width="6.7109375" customWidth="1"/>
    <col min="5" max="6" width="4.5703125" customWidth="1"/>
    <col min="7" max="7" width="4.28515625" customWidth="1"/>
    <col min="8" max="8" width="4.7109375" customWidth="1"/>
    <col min="9" max="10" width="5.140625" customWidth="1"/>
    <col min="11" max="11" width="5.5703125" customWidth="1"/>
    <col min="12" max="12" width="4.140625" customWidth="1"/>
    <col min="13" max="13" width="4.42578125" customWidth="1"/>
    <col min="14" max="14" width="4.140625" customWidth="1"/>
    <col min="15" max="17" width="4.7109375" customWidth="1"/>
    <col min="18" max="18" width="4.5703125" customWidth="1"/>
    <col min="19" max="20" width="4.42578125" customWidth="1"/>
    <col min="21" max="21" width="3.5703125" customWidth="1"/>
    <col min="22" max="22" width="4" customWidth="1"/>
    <col min="23" max="23" width="3.28515625" customWidth="1"/>
    <col min="24" max="24" width="4" customWidth="1"/>
    <col min="25" max="25" width="3.85546875" customWidth="1"/>
    <col min="26" max="26" width="5.7109375" customWidth="1"/>
    <col min="27" max="27" width="5" customWidth="1"/>
    <col min="28" max="28" width="5.5703125" customWidth="1"/>
    <col min="29" max="29" width="4.7109375" customWidth="1"/>
    <col min="30" max="30" width="4.42578125" customWidth="1"/>
    <col min="31" max="31" width="4.28515625" customWidth="1"/>
    <col min="32" max="32" width="4.7109375" customWidth="1"/>
    <col min="33" max="33" width="5.7109375" customWidth="1"/>
    <col min="34" max="34" width="5.28515625" customWidth="1"/>
    <col min="35" max="35" width="4.5703125" customWidth="1"/>
    <col min="36" max="37" width="4.42578125" customWidth="1"/>
    <col min="38" max="38" width="4.85546875" customWidth="1"/>
    <col min="39" max="39" width="3.140625" customWidth="1"/>
    <col min="40" max="40" width="4.5703125" customWidth="1"/>
    <col min="41" max="41" width="4.140625" customWidth="1"/>
    <col min="42" max="43" width="4.85546875" customWidth="1"/>
    <col min="44" max="44" width="4" customWidth="1"/>
    <col min="45" max="45" width="3.7109375" customWidth="1"/>
    <col min="46" max="46" width="4.5703125" customWidth="1"/>
    <col min="47" max="47" width="4.140625" customWidth="1"/>
    <col min="48" max="48" width="6" customWidth="1"/>
  </cols>
  <sheetData>
    <row r="1" spans="1:48" ht="15.75" thickBot="1"/>
    <row r="2" spans="1:48" ht="16.5" thickBot="1">
      <c r="A2" s="120" t="s">
        <v>244</v>
      </c>
      <c r="B2" s="121"/>
    </row>
    <row r="3" spans="1:48" ht="15.75" thickBot="1"/>
    <row r="4" spans="1:48" ht="16.5" thickBot="1">
      <c r="A4" s="116" t="s">
        <v>181</v>
      </c>
      <c r="B4" s="117"/>
      <c r="C4" s="117"/>
      <c r="D4" s="117"/>
      <c r="E4" s="117"/>
      <c r="F4" s="117"/>
      <c r="G4" s="118"/>
    </row>
    <row r="5" spans="1:48" ht="120" customHeight="1">
      <c r="A5" s="206" t="s">
        <v>12</v>
      </c>
      <c r="B5" s="232" t="s">
        <v>63</v>
      </c>
      <c r="C5" s="230" t="s">
        <v>167</v>
      </c>
      <c r="D5" s="230" t="s">
        <v>168</v>
      </c>
      <c r="E5" s="230" t="s">
        <v>145</v>
      </c>
      <c r="F5" s="230"/>
      <c r="G5" s="230" t="s">
        <v>146</v>
      </c>
      <c r="H5" s="229"/>
      <c r="I5" s="229" t="s">
        <v>147</v>
      </c>
      <c r="J5" s="229"/>
      <c r="K5" s="229" t="s">
        <v>148</v>
      </c>
      <c r="L5" s="229"/>
      <c r="M5" s="229" t="s">
        <v>149</v>
      </c>
      <c r="N5" s="229"/>
      <c r="O5" s="229" t="s">
        <v>150</v>
      </c>
      <c r="P5" s="229"/>
      <c r="Q5" s="229" t="s">
        <v>151</v>
      </c>
      <c r="R5" s="229"/>
      <c r="S5" s="229" t="s">
        <v>152</v>
      </c>
      <c r="T5" s="229"/>
      <c r="U5" s="229" t="s">
        <v>153</v>
      </c>
      <c r="V5" s="229"/>
      <c r="W5" s="229" t="s">
        <v>154</v>
      </c>
      <c r="X5" s="229"/>
      <c r="Y5" s="229" t="s">
        <v>155</v>
      </c>
      <c r="Z5" s="229"/>
      <c r="AA5" s="229" t="s">
        <v>156</v>
      </c>
      <c r="AB5" s="229"/>
      <c r="AC5" s="229" t="s">
        <v>157</v>
      </c>
      <c r="AD5" s="229"/>
      <c r="AE5" s="229" t="s">
        <v>158</v>
      </c>
      <c r="AF5" s="229"/>
      <c r="AG5" s="229" t="s">
        <v>159</v>
      </c>
      <c r="AH5" s="229"/>
      <c r="AI5" s="229" t="s">
        <v>160</v>
      </c>
      <c r="AJ5" s="229"/>
      <c r="AK5" s="229" t="s">
        <v>161</v>
      </c>
      <c r="AL5" s="229"/>
      <c r="AM5" s="229" t="s">
        <v>162</v>
      </c>
      <c r="AN5" s="229"/>
      <c r="AO5" s="229" t="s">
        <v>163</v>
      </c>
      <c r="AP5" s="229"/>
      <c r="AQ5" s="229" t="s">
        <v>164</v>
      </c>
      <c r="AR5" s="229"/>
      <c r="AS5" s="229" t="s">
        <v>165</v>
      </c>
      <c r="AT5" s="229"/>
      <c r="AU5" s="229" t="s">
        <v>166</v>
      </c>
      <c r="AV5" s="229"/>
    </row>
    <row r="6" spans="1:48" ht="76.5" customHeight="1">
      <c r="A6" s="205"/>
      <c r="B6" s="233"/>
      <c r="C6" s="231"/>
      <c r="D6" s="231"/>
      <c r="E6" s="57" t="s">
        <v>169</v>
      </c>
      <c r="F6" s="57" t="s">
        <v>20</v>
      </c>
      <c r="G6" s="58" t="s">
        <v>169</v>
      </c>
      <c r="H6" s="57" t="s">
        <v>20</v>
      </c>
      <c r="I6" s="58" t="s">
        <v>169</v>
      </c>
      <c r="J6" s="57" t="s">
        <v>20</v>
      </c>
      <c r="K6" s="58" t="s">
        <v>169</v>
      </c>
      <c r="L6" s="57" t="s">
        <v>20</v>
      </c>
      <c r="M6" s="58" t="s">
        <v>169</v>
      </c>
      <c r="N6" s="57" t="s">
        <v>20</v>
      </c>
      <c r="O6" s="58" t="s">
        <v>169</v>
      </c>
      <c r="P6" s="57" t="s">
        <v>20</v>
      </c>
      <c r="Q6" s="58" t="s">
        <v>169</v>
      </c>
      <c r="R6" s="57" t="s">
        <v>20</v>
      </c>
      <c r="S6" s="58" t="s">
        <v>169</v>
      </c>
      <c r="T6" s="57" t="s">
        <v>20</v>
      </c>
      <c r="U6" s="58" t="s">
        <v>169</v>
      </c>
      <c r="V6" s="57" t="s">
        <v>20</v>
      </c>
      <c r="W6" s="58" t="s">
        <v>169</v>
      </c>
      <c r="X6" s="57" t="s">
        <v>20</v>
      </c>
      <c r="Y6" s="58" t="s">
        <v>169</v>
      </c>
      <c r="Z6" s="57" t="s">
        <v>20</v>
      </c>
      <c r="AA6" s="58" t="s">
        <v>169</v>
      </c>
      <c r="AB6" s="57" t="s">
        <v>20</v>
      </c>
      <c r="AC6" s="58" t="s">
        <v>169</v>
      </c>
      <c r="AD6" s="57" t="s">
        <v>20</v>
      </c>
      <c r="AE6" s="58" t="s">
        <v>169</v>
      </c>
      <c r="AF6" s="57" t="s">
        <v>20</v>
      </c>
      <c r="AG6" s="58" t="s">
        <v>169</v>
      </c>
      <c r="AH6" s="57" t="s">
        <v>20</v>
      </c>
      <c r="AI6" s="58" t="s">
        <v>169</v>
      </c>
      <c r="AJ6" s="57" t="s">
        <v>20</v>
      </c>
      <c r="AK6" s="58" t="s">
        <v>169</v>
      </c>
      <c r="AL6" s="57" t="s">
        <v>20</v>
      </c>
      <c r="AM6" s="58" t="s">
        <v>169</v>
      </c>
      <c r="AN6" s="57" t="s">
        <v>20</v>
      </c>
      <c r="AO6" s="58" t="s">
        <v>169</v>
      </c>
      <c r="AP6" s="57" t="s">
        <v>20</v>
      </c>
      <c r="AQ6" s="58" t="s">
        <v>169</v>
      </c>
      <c r="AR6" s="57" t="s">
        <v>20</v>
      </c>
      <c r="AS6" s="58" t="s">
        <v>169</v>
      </c>
      <c r="AT6" s="57" t="s">
        <v>20</v>
      </c>
      <c r="AU6" s="58" t="s">
        <v>169</v>
      </c>
      <c r="AV6" s="57" t="s">
        <v>20</v>
      </c>
    </row>
    <row r="7" spans="1:48" s="104" customFormat="1" ht="45">
      <c r="A7" s="97">
        <v>1</v>
      </c>
      <c r="B7" s="101" t="s">
        <v>258</v>
      </c>
      <c r="C7" s="97" t="s">
        <v>283</v>
      </c>
      <c r="D7" s="97">
        <v>1200</v>
      </c>
      <c r="E7" s="97">
        <v>4</v>
      </c>
      <c r="F7" s="97"/>
      <c r="G7" s="97">
        <v>2</v>
      </c>
      <c r="H7" s="97"/>
      <c r="I7" s="97">
        <v>1</v>
      </c>
      <c r="J7" s="97"/>
      <c r="K7" s="97">
        <v>1</v>
      </c>
      <c r="L7" s="97"/>
      <c r="M7" s="97">
        <v>1</v>
      </c>
      <c r="N7" s="97"/>
      <c r="O7" s="97">
        <v>1</v>
      </c>
      <c r="P7" s="97"/>
      <c r="Q7" s="97">
        <v>1</v>
      </c>
      <c r="R7" s="97"/>
      <c r="S7" s="97">
        <v>1</v>
      </c>
      <c r="T7" s="97"/>
      <c r="U7" s="97">
        <v>1</v>
      </c>
      <c r="V7" s="97"/>
      <c r="W7" s="97"/>
      <c r="X7" s="97" t="s">
        <v>20</v>
      </c>
      <c r="Y7" s="97">
        <v>1</v>
      </c>
      <c r="Z7" s="97"/>
      <c r="AA7" s="97"/>
      <c r="AB7" s="97" t="s">
        <v>20</v>
      </c>
      <c r="AC7" s="97"/>
      <c r="AD7" s="97" t="s">
        <v>20</v>
      </c>
      <c r="AE7" s="97"/>
      <c r="AF7" s="97" t="s">
        <v>20</v>
      </c>
      <c r="AG7" s="97">
        <v>2</v>
      </c>
      <c r="AH7" s="97"/>
      <c r="AI7" s="97">
        <v>1</v>
      </c>
      <c r="AJ7" s="97"/>
      <c r="AK7" s="97">
        <v>1</v>
      </c>
      <c r="AL7" s="97"/>
      <c r="AM7" s="97">
        <v>1</v>
      </c>
      <c r="AN7" s="97"/>
      <c r="AO7" s="97">
        <v>1</v>
      </c>
      <c r="AP7" s="97"/>
      <c r="AQ7" s="97"/>
      <c r="AR7" s="97" t="s">
        <v>20</v>
      </c>
      <c r="AS7" s="97"/>
      <c r="AT7" s="97" t="s">
        <v>20</v>
      </c>
      <c r="AU7" s="97">
        <v>11</v>
      </c>
      <c r="AV7" s="97"/>
    </row>
    <row r="8" spans="1:4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</row>
    <row r="9" spans="1:48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</row>
    <row r="10" spans="1:48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</row>
    <row r="11" spans="1:48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</row>
    <row r="12" spans="1:48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</row>
    <row r="13" spans="1:48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</row>
    <row r="14" spans="1:48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</row>
    <row r="15" spans="1:4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</row>
    <row r="16" spans="1:48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</row>
    <row r="17" spans="1:4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</row>
    <row r="18" spans="1:4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</row>
    <row r="19" spans="1:4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</row>
    <row r="22" spans="1:48" ht="15.75">
      <c r="A22" s="235" t="s">
        <v>180</v>
      </c>
      <c r="B22" s="236"/>
      <c r="C22" s="236"/>
      <c r="D22" s="236"/>
      <c r="E22" s="236"/>
      <c r="F22" s="236"/>
      <c r="G22" s="236"/>
      <c r="H22" s="236"/>
      <c r="I22" s="236"/>
      <c r="J22" s="236"/>
      <c r="K22" s="236"/>
      <c r="L22" s="236"/>
      <c r="M22" s="236"/>
      <c r="N22" s="236"/>
      <c r="O22" s="236"/>
      <c r="P22" s="236"/>
      <c r="Q22" s="236"/>
      <c r="R22" s="236"/>
      <c r="S22" s="236"/>
      <c r="T22" s="236"/>
      <c r="U22" s="236"/>
      <c r="V22" s="236"/>
      <c r="W22" s="236"/>
      <c r="X22" s="236"/>
      <c r="Y22" s="236"/>
      <c r="Z22" s="236"/>
    </row>
    <row r="23" spans="1:48" ht="57.75" customHeight="1">
      <c r="A23" s="201" t="s">
        <v>12</v>
      </c>
      <c r="B23" s="227" t="s">
        <v>63</v>
      </c>
      <c r="C23" s="234" t="s">
        <v>170</v>
      </c>
      <c r="D23" s="234"/>
      <c r="E23" s="234" t="s">
        <v>171</v>
      </c>
      <c r="F23" s="234"/>
      <c r="G23" s="234" t="s">
        <v>172</v>
      </c>
      <c r="H23" s="234"/>
      <c r="I23" s="234" t="s">
        <v>173</v>
      </c>
      <c r="J23" s="234"/>
      <c r="K23" s="234" t="s">
        <v>174</v>
      </c>
      <c r="L23" s="234"/>
      <c r="M23" s="234" t="s">
        <v>175</v>
      </c>
      <c r="N23" s="234"/>
      <c r="O23" s="234" t="s">
        <v>176</v>
      </c>
      <c r="P23" s="234"/>
      <c r="Q23" s="234" t="s">
        <v>177</v>
      </c>
      <c r="R23" s="234"/>
      <c r="S23" s="234" t="s">
        <v>178</v>
      </c>
      <c r="T23" s="234"/>
      <c r="U23" s="237"/>
      <c r="V23" s="237"/>
    </row>
    <row r="24" spans="1:48" ht="65.25">
      <c r="A24" s="201"/>
      <c r="B24" s="227"/>
      <c r="C24" s="59" t="s">
        <v>179</v>
      </c>
      <c r="D24" s="59" t="s">
        <v>19</v>
      </c>
      <c r="E24" s="59" t="s">
        <v>179</v>
      </c>
      <c r="F24" s="59" t="s">
        <v>19</v>
      </c>
      <c r="G24" s="59" t="s">
        <v>179</v>
      </c>
      <c r="H24" s="59" t="s">
        <v>19</v>
      </c>
      <c r="I24" s="59" t="s">
        <v>179</v>
      </c>
      <c r="J24" s="59" t="s">
        <v>19</v>
      </c>
      <c r="K24" s="59" t="s">
        <v>179</v>
      </c>
      <c r="L24" s="59" t="s">
        <v>19</v>
      </c>
      <c r="M24" s="59" t="s">
        <v>179</v>
      </c>
      <c r="N24" s="59" t="s">
        <v>19</v>
      </c>
      <c r="O24" s="59" t="s">
        <v>179</v>
      </c>
      <c r="P24" s="59" t="s">
        <v>19</v>
      </c>
      <c r="Q24" s="59" t="s">
        <v>179</v>
      </c>
      <c r="R24" s="59" t="s">
        <v>19</v>
      </c>
      <c r="S24" s="59" t="s">
        <v>179</v>
      </c>
      <c r="T24" s="59" t="s">
        <v>19</v>
      </c>
      <c r="U24" s="71"/>
      <c r="V24" s="71"/>
    </row>
    <row r="25" spans="1:48" s="104" customFormat="1">
      <c r="A25" s="97">
        <v>1</v>
      </c>
      <c r="B25" s="97" t="s">
        <v>284</v>
      </c>
      <c r="C25" s="97">
        <v>1</v>
      </c>
      <c r="D25" s="97">
        <v>1</v>
      </c>
      <c r="E25" s="97">
        <v>1</v>
      </c>
      <c r="F25" s="97">
        <v>1</v>
      </c>
      <c r="G25" s="97">
        <v>10</v>
      </c>
      <c r="H25" s="97">
        <v>4</v>
      </c>
      <c r="I25" s="97">
        <v>5</v>
      </c>
      <c r="J25" s="97">
        <v>3</v>
      </c>
      <c r="K25" s="97">
        <v>6</v>
      </c>
      <c r="L25" s="97">
        <v>3</v>
      </c>
      <c r="M25" s="97">
        <v>2</v>
      </c>
      <c r="N25" s="97">
        <v>1</v>
      </c>
      <c r="O25" s="97">
        <v>1</v>
      </c>
      <c r="P25" s="97">
        <v>1</v>
      </c>
      <c r="Q25" s="97">
        <v>1</v>
      </c>
      <c r="R25" s="97">
        <v>0</v>
      </c>
      <c r="S25" s="97">
        <v>1</v>
      </c>
      <c r="T25" s="97">
        <v>0</v>
      </c>
      <c r="U25" s="112"/>
      <c r="V25" s="112"/>
    </row>
    <row r="26" spans="1:48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72"/>
      <c r="V26" s="72"/>
    </row>
    <row r="27" spans="1:48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72"/>
      <c r="V27" s="72"/>
    </row>
    <row r="28" spans="1:4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72"/>
      <c r="V28" s="72"/>
    </row>
    <row r="29" spans="1:48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72"/>
      <c r="V29" s="72"/>
    </row>
    <row r="30" spans="1:48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72"/>
      <c r="V30" s="72"/>
    </row>
    <row r="31" spans="1:48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72"/>
      <c r="V31" s="72"/>
    </row>
    <row r="32" spans="1:48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72"/>
      <c r="V32" s="72"/>
    </row>
    <row r="33" spans="1:2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72"/>
      <c r="V33" s="72"/>
    </row>
    <row r="34" spans="1:2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72"/>
      <c r="V34" s="72"/>
    </row>
    <row r="35" spans="1:2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72"/>
      <c r="V35" s="72"/>
    </row>
    <row r="36" spans="1:2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72"/>
      <c r="V36" s="72"/>
    </row>
    <row r="37" spans="1:2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72"/>
      <c r="V37" s="72"/>
    </row>
    <row r="38" spans="1:2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72"/>
      <c r="V38" s="72"/>
    </row>
    <row r="39" spans="1:2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73"/>
      <c r="V39" s="73"/>
    </row>
    <row r="40" spans="1:2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73"/>
      <c r="V40" s="73"/>
    </row>
    <row r="41" spans="1:2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73"/>
      <c r="V41" s="73"/>
    </row>
    <row r="42" spans="1:2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73"/>
      <c r="V42" s="73"/>
    </row>
    <row r="43" spans="1:2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73"/>
      <c r="V43" s="73"/>
    </row>
  </sheetData>
  <mergeCells count="39">
    <mergeCell ref="O23:P23"/>
    <mergeCell ref="Q23:R23"/>
    <mergeCell ref="B23:B24"/>
    <mergeCell ref="G23:H23"/>
    <mergeCell ref="I23:J23"/>
    <mergeCell ref="K23:L23"/>
    <mergeCell ref="M23:N23"/>
    <mergeCell ref="A5:A6"/>
    <mergeCell ref="B5:B6"/>
    <mergeCell ref="C23:D23"/>
    <mergeCell ref="E23:F23"/>
    <mergeCell ref="AO5:AP5"/>
    <mergeCell ref="AA5:AB5"/>
    <mergeCell ref="E5:F5"/>
    <mergeCell ref="G5:H5"/>
    <mergeCell ref="I5:J5"/>
    <mergeCell ref="K5:L5"/>
    <mergeCell ref="M5:N5"/>
    <mergeCell ref="O5:P5"/>
    <mergeCell ref="A22:Z22"/>
    <mergeCell ref="S23:T23"/>
    <mergeCell ref="U23:V23"/>
    <mergeCell ref="A23:A24"/>
    <mergeCell ref="AQ5:AR5"/>
    <mergeCell ref="AS5:AT5"/>
    <mergeCell ref="AU5:AV5"/>
    <mergeCell ref="D5:D6"/>
    <mergeCell ref="C5:C6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</mergeCells>
  <pageMargins left="0.7" right="0.7" top="0.28999999999999998" bottom="0.75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22"/>
  <sheetViews>
    <sheetView topLeftCell="A13" workbookViewId="0">
      <selection activeCell="F29" sqref="F29"/>
    </sheetView>
  </sheetViews>
  <sheetFormatPr defaultRowHeight="15"/>
  <cols>
    <col min="2" max="2" width="13.42578125" customWidth="1"/>
    <col min="3" max="3" width="22.85546875" customWidth="1"/>
    <col min="4" max="4" width="15.140625" customWidth="1"/>
    <col min="5" max="5" width="30.140625" customWidth="1"/>
    <col min="6" max="6" width="32.85546875" customWidth="1"/>
  </cols>
  <sheetData>
    <row r="1" spans="1:6" ht="15.75" thickBot="1"/>
    <row r="2" spans="1:6" ht="16.5" thickBot="1">
      <c r="A2" s="240" t="s">
        <v>245</v>
      </c>
      <c r="B2" s="241"/>
    </row>
    <row r="3" spans="1:6" ht="15.75" thickBot="1"/>
    <row r="4" spans="1:6" ht="47.25" customHeight="1">
      <c r="A4" s="238" t="s">
        <v>325</v>
      </c>
      <c r="B4" s="196"/>
      <c r="C4" s="196"/>
      <c r="D4" s="196"/>
      <c r="E4" s="196"/>
      <c r="F4" s="197"/>
    </row>
    <row r="5" spans="1:6" ht="42.75">
      <c r="A5" s="5" t="s">
        <v>12</v>
      </c>
      <c r="B5" s="4" t="s">
        <v>63</v>
      </c>
      <c r="C5" s="60" t="s">
        <v>182</v>
      </c>
      <c r="D5" s="9" t="s">
        <v>183</v>
      </c>
      <c r="E5" s="9" t="s">
        <v>184</v>
      </c>
      <c r="F5" s="9" t="s">
        <v>185</v>
      </c>
    </row>
    <row r="6" spans="1:6" s="104" customFormat="1" ht="30">
      <c r="A6" s="97">
        <v>1</v>
      </c>
      <c r="B6" s="97" t="s">
        <v>258</v>
      </c>
      <c r="C6" s="101" t="s">
        <v>287</v>
      </c>
      <c r="D6" s="97" t="s">
        <v>285</v>
      </c>
      <c r="E6" s="97" t="s">
        <v>286</v>
      </c>
      <c r="F6" s="97" t="s">
        <v>288</v>
      </c>
    </row>
    <row r="7" spans="1:6">
      <c r="A7" s="2"/>
      <c r="B7" s="2"/>
      <c r="C7" s="2"/>
      <c r="D7" s="2"/>
      <c r="E7" s="2"/>
      <c r="F7" s="2"/>
    </row>
    <row r="8" spans="1:6" ht="15.75" thickBot="1"/>
    <row r="9" spans="1:6" ht="38.25" customHeight="1" thickBot="1">
      <c r="A9" s="239" t="s">
        <v>326</v>
      </c>
      <c r="B9" s="165"/>
      <c r="C9" s="165"/>
      <c r="D9" s="165"/>
      <c r="E9" s="166"/>
    </row>
    <row r="10" spans="1:6" ht="78.75">
      <c r="A10" s="61" t="s">
        <v>12</v>
      </c>
      <c r="B10" s="62" t="s">
        <v>63</v>
      </c>
      <c r="C10" s="63" t="s">
        <v>182</v>
      </c>
      <c r="D10" s="64" t="s">
        <v>186</v>
      </c>
      <c r="E10" s="65" t="s">
        <v>184</v>
      </c>
    </row>
    <row r="11" spans="1:6" s="104" customFormat="1">
      <c r="A11" s="97">
        <v>1</v>
      </c>
      <c r="B11" s="97" t="s">
        <v>258</v>
      </c>
      <c r="C11" s="97" t="s">
        <v>289</v>
      </c>
      <c r="D11" s="97" t="s">
        <v>290</v>
      </c>
      <c r="E11" s="97" t="s">
        <v>291</v>
      </c>
    </row>
    <row r="12" spans="1:6">
      <c r="A12" s="2"/>
      <c r="B12" s="2"/>
      <c r="C12" s="2"/>
      <c r="D12" s="2"/>
      <c r="E12" s="2"/>
    </row>
    <row r="13" spans="1:6">
      <c r="A13" s="2"/>
      <c r="B13" s="2"/>
      <c r="C13" s="2"/>
      <c r="D13" s="2"/>
      <c r="E13" s="2"/>
    </row>
    <row r="14" spans="1:6" ht="15.75" thickBot="1"/>
    <row r="15" spans="1:6" ht="15.75">
      <c r="A15" s="122" t="s">
        <v>187</v>
      </c>
      <c r="B15" s="123"/>
      <c r="C15" s="124"/>
    </row>
    <row r="16" spans="1:6" ht="42.75">
      <c r="A16" s="5" t="s">
        <v>12</v>
      </c>
      <c r="B16" s="4" t="s">
        <v>63</v>
      </c>
      <c r="C16" s="60" t="s">
        <v>188</v>
      </c>
      <c r="D16" s="60" t="s">
        <v>189</v>
      </c>
      <c r="E16" s="9" t="s">
        <v>184</v>
      </c>
      <c r="F16" s="9" t="s">
        <v>185</v>
      </c>
    </row>
    <row r="17" spans="1:6" s="104" customFormat="1">
      <c r="A17" s="97">
        <v>1</v>
      </c>
      <c r="B17" s="97" t="s">
        <v>258</v>
      </c>
      <c r="C17" s="97" t="s">
        <v>292</v>
      </c>
      <c r="D17" s="97" t="s">
        <v>293</v>
      </c>
      <c r="E17" s="97" t="s">
        <v>294</v>
      </c>
      <c r="F17" s="97" t="s">
        <v>295</v>
      </c>
    </row>
    <row r="18" spans="1:6">
      <c r="A18" s="2"/>
      <c r="B18" s="2"/>
      <c r="C18" s="2"/>
      <c r="D18" s="2"/>
      <c r="E18" s="2"/>
      <c r="F18" s="2"/>
    </row>
    <row r="19" spans="1:6">
      <c r="A19" s="2"/>
      <c r="B19" s="2"/>
      <c r="C19" s="2"/>
      <c r="D19" s="2"/>
      <c r="E19" s="2"/>
      <c r="F19" s="2"/>
    </row>
    <row r="20" spans="1:6">
      <c r="A20" s="2"/>
      <c r="B20" s="2"/>
      <c r="C20" s="2"/>
      <c r="D20" s="2"/>
      <c r="E20" s="2"/>
      <c r="F20" s="2"/>
    </row>
    <row r="21" spans="1:6">
      <c r="A21" s="2"/>
      <c r="B21" s="2"/>
      <c r="C21" s="2"/>
      <c r="D21" s="2"/>
      <c r="E21" s="2"/>
      <c r="F21" s="2"/>
    </row>
    <row r="22" spans="1:6">
      <c r="A22" s="2"/>
      <c r="B22" s="2"/>
      <c r="C22" s="2"/>
      <c r="D22" s="2"/>
      <c r="E22" s="2"/>
      <c r="F22" s="2"/>
    </row>
  </sheetData>
  <mergeCells count="3">
    <mergeCell ref="A4:F4"/>
    <mergeCell ref="A9:E9"/>
    <mergeCell ref="A2:B2"/>
  </mergeCells>
  <pageMargins left="0.7" right="0.7" top="0.26" bottom="0.75" header="0.3" footer="0.3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S23"/>
  <sheetViews>
    <sheetView zoomScale="90" zoomScaleNormal="90" workbookViewId="0">
      <selection activeCell="S26" sqref="S26"/>
    </sheetView>
  </sheetViews>
  <sheetFormatPr defaultRowHeight="15"/>
  <cols>
    <col min="1" max="1" width="5.140625" customWidth="1"/>
    <col min="2" max="2" width="10.85546875" customWidth="1"/>
    <col min="3" max="3" width="6.5703125" customWidth="1"/>
    <col min="4" max="5" width="4.28515625" customWidth="1"/>
    <col min="6" max="6" width="3.42578125" customWidth="1"/>
    <col min="7" max="7" width="10" bestFit="1" customWidth="1"/>
    <col min="8" max="8" width="6.140625" bestFit="1" customWidth="1"/>
    <col min="9" max="9" width="8.85546875" bestFit="1" customWidth="1"/>
    <col min="10" max="10" width="7.7109375" bestFit="1" customWidth="1"/>
    <col min="11" max="11" width="5.5703125" customWidth="1"/>
    <col min="12" max="12" width="4.7109375" customWidth="1"/>
    <col min="13" max="13" width="10.28515625" bestFit="1" customWidth="1"/>
    <col min="14" max="14" width="11.140625" bestFit="1" customWidth="1"/>
    <col min="15" max="15" width="13.7109375" customWidth="1"/>
    <col min="16" max="16" width="8.5703125" bestFit="1" customWidth="1"/>
    <col min="17" max="17" width="8.28515625" bestFit="1" customWidth="1"/>
    <col min="18" max="18" width="8.5703125" bestFit="1" customWidth="1"/>
    <col min="19" max="19" width="6.140625" bestFit="1" customWidth="1"/>
    <col min="20" max="20" width="8.5703125" bestFit="1" customWidth="1"/>
    <col min="21" max="21" width="6.140625" bestFit="1" customWidth="1"/>
    <col min="22" max="22" width="8.5703125" bestFit="1" customWidth="1"/>
    <col min="23" max="23" width="6.140625" bestFit="1" customWidth="1"/>
    <col min="24" max="24" width="8.5703125" bestFit="1" customWidth="1"/>
    <col min="25" max="25" width="6.140625" bestFit="1" customWidth="1"/>
    <col min="26" max="26" width="8.5703125" bestFit="1" customWidth="1"/>
    <col min="27" max="27" width="6.140625" bestFit="1" customWidth="1"/>
    <col min="28" max="28" width="8.5703125" bestFit="1" customWidth="1"/>
    <col min="29" max="29" width="8.28515625" bestFit="1" customWidth="1"/>
    <col min="32" max="32" width="8.5703125" bestFit="1" customWidth="1"/>
    <col min="33" max="33" width="6.140625" bestFit="1" customWidth="1"/>
    <col min="34" max="34" width="8.5703125" bestFit="1" customWidth="1"/>
    <col min="35" max="35" width="6.140625" bestFit="1" customWidth="1"/>
    <col min="36" max="36" width="8.5703125" bestFit="1" customWidth="1"/>
    <col min="37" max="37" width="6.140625" bestFit="1" customWidth="1"/>
    <col min="38" max="38" width="8.5703125" bestFit="1" customWidth="1"/>
    <col min="39" max="39" width="6.140625" bestFit="1" customWidth="1"/>
    <col min="40" max="40" width="8.5703125" bestFit="1" customWidth="1"/>
    <col min="41" max="41" width="6.140625" bestFit="1" customWidth="1"/>
    <col min="42" max="42" width="8.5703125" bestFit="1" customWidth="1"/>
    <col min="43" max="43" width="6.140625" bestFit="1" customWidth="1"/>
    <col min="44" max="44" width="8.5703125" bestFit="1" customWidth="1"/>
    <col min="45" max="45" width="6.140625" bestFit="1" customWidth="1"/>
  </cols>
  <sheetData>
    <row r="1" spans="1:45" ht="15.75" thickBot="1"/>
    <row r="2" spans="1:45" ht="21" customHeight="1" thickBot="1">
      <c r="A2" s="120" t="s">
        <v>338</v>
      </c>
      <c r="B2" s="121"/>
    </row>
    <row r="3" spans="1:45" ht="15.75" thickBot="1"/>
    <row r="4" spans="1:45" ht="15.75">
      <c r="A4" s="126" t="s">
        <v>339</v>
      </c>
      <c r="B4" s="127"/>
      <c r="C4" s="127"/>
      <c r="D4" s="127"/>
      <c r="E4" s="127"/>
      <c r="F4" s="127"/>
      <c r="G4" s="127"/>
      <c r="H4" s="127"/>
      <c r="I4" s="127"/>
      <c r="J4" s="128"/>
    </row>
    <row r="5" spans="1:45">
      <c r="A5" s="201" t="s">
        <v>12</v>
      </c>
      <c r="B5" s="205" t="s">
        <v>63</v>
      </c>
      <c r="C5" s="145" t="s">
        <v>340</v>
      </c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 t="s">
        <v>341</v>
      </c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 t="s">
        <v>342</v>
      </c>
      <c r="AG5" s="145"/>
      <c r="AH5" s="145"/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145"/>
    </row>
    <row r="6" spans="1:45" ht="129" customHeight="1">
      <c r="A6" s="201"/>
      <c r="B6" s="225"/>
      <c r="C6" s="243" t="s">
        <v>190</v>
      </c>
      <c r="D6" s="243"/>
      <c r="E6" s="243" t="s">
        <v>191</v>
      </c>
      <c r="F6" s="243"/>
      <c r="G6" s="243" t="s">
        <v>57</v>
      </c>
      <c r="H6" s="243"/>
      <c r="I6" s="243" t="s">
        <v>192</v>
      </c>
      <c r="J6" s="243"/>
      <c r="K6" s="243" t="s">
        <v>193</v>
      </c>
      <c r="L6" s="243"/>
      <c r="M6" s="243" t="s">
        <v>194</v>
      </c>
      <c r="N6" s="243"/>
      <c r="O6" s="243"/>
      <c r="P6" s="243" t="s">
        <v>27</v>
      </c>
      <c r="Q6" s="243"/>
      <c r="R6" s="242" t="s">
        <v>190</v>
      </c>
      <c r="S6" s="242"/>
      <c r="T6" s="242" t="s">
        <v>191</v>
      </c>
      <c r="U6" s="242"/>
      <c r="V6" s="242" t="s">
        <v>57</v>
      </c>
      <c r="W6" s="242"/>
      <c r="X6" s="242" t="s">
        <v>192</v>
      </c>
      <c r="Y6" s="242"/>
      <c r="Z6" s="242" t="s">
        <v>193</v>
      </c>
      <c r="AA6" s="242"/>
      <c r="AB6" s="242" t="s">
        <v>194</v>
      </c>
      <c r="AC6" s="242"/>
      <c r="AD6" s="242" t="s">
        <v>27</v>
      </c>
      <c r="AE6" s="242"/>
      <c r="AF6" s="244" t="s">
        <v>190</v>
      </c>
      <c r="AG6" s="244"/>
      <c r="AH6" s="244" t="s">
        <v>191</v>
      </c>
      <c r="AI6" s="244"/>
      <c r="AJ6" s="244" t="s">
        <v>57</v>
      </c>
      <c r="AK6" s="244"/>
      <c r="AL6" s="244" t="s">
        <v>192</v>
      </c>
      <c r="AM6" s="244"/>
      <c r="AN6" s="244" t="s">
        <v>193</v>
      </c>
      <c r="AO6" s="244"/>
      <c r="AP6" s="244" t="s">
        <v>194</v>
      </c>
      <c r="AQ6" s="244"/>
      <c r="AR6" s="244" t="s">
        <v>27</v>
      </c>
      <c r="AS6" s="244"/>
    </row>
    <row r="7" spans="1:45" ht="42.75">
      <c r="A7" s="201"/>
      <c r="B7" s="206"/>
      <c r="C7" s="56" t="s">
        <v>195</v>
      </c>
      <c r="D7" s="56" t="s">
        <v>196</v>
      </c>
      <c r="E7" s="56" t="s">
        <v>195</v>
      </c>
      <c r="F7" s="56" t="s">
        <v>196</v>
      </c>
      <c r="G7" s="56" t="s">
        <v>195</v>
      </c>
      <c r="H7" s="56" t="s">
        <v>196</v>
      </c>
      <c r="I7" s="56" t="s">
        <v>195</v>
      </c>
      <c r="J7" s="56" t="s">
        <v>196</v>
      </c>
      <c r="K7" s="56" t="s">
        <v>195</v>
      </c>
      <c r="L7" s="56" t="s">
        <v>196</v>
      </c>
      <c r="M7" s="56" t="s">
        <v>195</v>
      </c>
      <c r="N7" s="56"/>
      <c r="O7" s="56" t="s">
        <v>196</v>
      </c>
      <c r="P7" s="56" t="s">
        <v>195</v>
      </c>
      <c r="Q7" s="56" t="s">
        <v>196</v>
      </c>
      <c r="R7" s="56" t="s">
        <v>195</v>
      </c>
      <c r="S7" s="56" t="s">
        <v>196</v>
      </c>
      <c r="T7" s="56" t="s">
        <v>195</v>
      </c>
      <c r="U7" s="56" t="s">
        <v>196</v>
      </c>
      <c r="V7" s="56" t="s">
        <v>195</v>
      </c>
      <c r="W7" s="56" t="s">
        <v>196</v>
      </c>
      <c r="X7" s="56" t="s">
        <v>195</v>
      </c>
      <c r="Y7" s="56" t="s">
        <v>196</v>
      </c>
      <c r="Z7" s="56" t="s">
        <v>195</v>
      </c>
      <c r="AA7" s="56" t="s">
        <v>196</v>
      </c>
      <c r="AB7" s="56" t="s">
        <v>195</v>
      </c>
      <c r="AC7" s="56" t="s">
        <v>196</v>
      </c>
      <c r="AD7" s="56" t="s">
        <v>195</v>
      </c>
      <c r="AE7" s="56" t="s">
        <v>196</v>
      </c>
      <c r="AF7" s="67" t="s">
        <v>195</v>
      </c>
      <c r="AG7" s="67" t="s">
        <v>196</v>
      </c>
      <c r="AH7" s="67" t="s">
        <v>195</v>
      </c>
      <c r="AI7" s="67" t="s">
        <v>196</v>
      </c>
      <c r="AJ7" s="67" t="s">
        <v>195</v>
      </c>
      <c r="AK7" s="67" t="s">
        <v>196</v>
      </c>
      <c r="AL7" s="67" t="s">
        <v>195</v>
      </c>
      <c r="AM7" s="67" t="s">
        <v>196</v>
      </c>
      <c r="AN7" s="67" t="s">
        <v>195</v>
      </c>
      <c r="AO7" s="67" t="s">
        <v>196</v>
      </c>
      <c r="AP7" s="67" t="s">
        <v>195</v>
      </c>
      <c r="AQ7" s="67" t="s">
        <v>196</v>
      </c>
      <c r="AR7" s="67" t="s">
        <v>195</v>
      </c>
      <c r="AS7" s="67" t="s">
        <v>196</v>
      </c>
    </row>
    <row r="8" spans="1:45" s="104" customFormat="1" ht="30">
      <c r="A8" s="97">
        <v>1</v>
      </c>
      <c r="B8" s="101" t="s">
        <v>258</v>
      </c>
      <c r="C8" s="97" t="s">
        <v>321</v>
      </c>
      <c r="D8" s="97"/>
      <c r="E8" s="97">
        <v>0</v>
      </c>
      <c r="F8" s="97">
        <v>0</v>
      </c>
      <c r="G8" s="97">
        <v>0</v>
      </c>
      <c r="H8" s="97">
        <v>0</v>
      </c>
      <c r="I8" s="97">
        <v>0</v>
      </c>
      <c r="J8" s="97">
        <v>0</v>
      </c>
      <c r="K8" s="97" t="s">
        <v>322</v>
      </c>
      <c r="L8" s="97">
        <v>0</v>
      </c>
      <c r="M8" s="97">
        <v>0</v>
      </c>
      <c r="N8" s="97">
        <v>0</v>
      </c>
      <c r="O8" s="97" t="s">
        <v>323</v>
      </c>
      <c r="P8" s="97" t="s">
        <v>308</v>
      </c>
      <c r="Q8" s="97" t="s">
        <v>323</v>
      </c>
      <c r="R8" s="97" t="s">
        <v>321</v>
      </c>
      <c r="S8" s="97">
        <v>0</v>
      </c>
      <c r="T8" s="97">
        <v>0</v>
      </c>
      <c r="U8" s="97">
        <v>0</v>
      </c>
      <c r="V8" s="97">
        <v>0</v>
      </c>
      <c r="W8" s="97">
        <v>0</v>
      </c>
      <c r="X8" s="97">
        <v>0</v>
      </c>
      <c r="Y8" s="97">
        <v>0</v>
      </c>
      <c r="Z8" s="97" t="s">
        <v>322</v>
      </c>
      <c r="AA8" s="97">
        <v>0</v>
      </c>
      <c r="AB8" s="97"/>
      <c r="AC8" s="97" t="s">
        <v>323</v>
      </c>
      <c r="AD8" s="97" t="s">
        <v>308</v>
      </c>
      <c r="AE8" s="97" t="s">
        <v>323</v>
      </c>
      <c r="AF8" s="97">
        <v>100</v>
      </c>
      <c r="AG8" s="97">
        <v>0</v>
      </c>
      <c r="AH8" s="97">
        <v>0</v>
      </c>
      <c r="AI8" s="97">
        <v>0</v>
      </c>
      <c r="AJ8" s="97">
        <v>0</v>
      </c>
      <c r="AK8" s="97">
        <v>0</v>
      </c>
      <c r="AL8" s="97">
        <v>0</v>
      </c>
      <c r="AM8" s="97">
        <v>0</v>
      </c>
      <c r="AN8" s="97">
        <v>0</v>
      </c>
      <c r="AO8" s="97">
        <v>100</v>
      </c>
      <c r="AP8" s="97">
        <v>0</v>
      </c>
      <c r="AQ8" s="97">
        <v>100</v>
      </c>
      <c r="AR8" s="97">
        <v>100</v>
      </c>
      <c r="AS8" s="97">
        <v>100</v>
      </c>
    </row>
    <row r="9" spans="1:4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</row>
    <row r="10" spans="1:4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</row>
    <row r="11" spans="1:4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</row>
    <row r="12" spans="1:4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</row>
    <row r="13" spans="1:4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</row>
    <row r="14" spans="1:4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</row>
    <row r="15" spans="1:45" ht="15.75" thickBot="1"/>
    <row r="16" spans="1:45" ht="53.25" customHeight="1" thickBot="1">
      <c r="A16" s="249" t="s">
        <v>343</v>
      </c>
      <c r="B16" s="250"/>
      <c r="C16" s="250"/>
      <c r="D16" s="250"/>
      <c r="E16" s="250"/>
      <c r="F16" s="250"/>
      <c r="G16" s="250"/>
      <c r="H16" s="250"/>
      <c r="I16" s="250"/>
      <c r="J16" s="250"/>
      <c r="K16" s="250"/>
      <c r="L16" s="250"/>
      <c r="M16" s="250"/>
      <c r="N16" s="250"/>
      <c r="O16" s="251"/>
    </row>
    <row r="17" spans="1:15">
      <c r="A17" s="206" t="s">
        <v>12</v>
      </c>
      <c r="B17" s="204" t="s">
        <v>63</v>
      </c>
      <c r="C17" s="246" t="s">
        <v>202</v>
      </c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7" t="s">
        <v>206</v>
      </c>
      <c r="O17" s="247"/>
    </row>
    <row r="18" spans="1:15" ht="42.75" customHeight="1">
      <c r="A18" s="201"/>
      <c r="B18" s="248"/>
      <c r="C18" s="244" t="s">
        <v>197</v>
      </c>
      <c r="D18" s="244"/>
      <c r="E18" s="244" t="s">
        <v>198</v>
      </c>
      <c r="F18" s="244"/>
      <c r="G18" s="244" t="s">
        <v>201</v>
      </c>
      <c r="H18" s="244"/>
      <c r="I18" s="244" t="s">
        <v>199</v>
      </c>
      <c r="J18" s="244"/>
      <c r="K18" s="244" t="s">
        <v>200</v>
      </c>
      <c r="L18" s="244"/>
      <c r="M18" s="66" t="s">
        <v>205</v>
      </c>
      <c r="N18" s="245" t="s">
        <v>203</v>
      </c>
      <c r="O18" s="245" t="s">
        <v>204</v>
      </c>
    </row>
    <row r="19" spans="1:15" ht="42.75">
      <c r="A19" s="201"/>
      <c r="B19" s="248"/>
      <c r="C19" s="56" t="s">
        <v>195</v>
      </c>
      <c r="D19" s="56" t="s">
        <v>196</v>
      </c>
      <c r="E19" s="56" t="s">
        <v>195</v>
      </c>
      <c r="F19" s="56" t="s">
        <v>196</v>
      </c>
      <c r="G19" s="56" t="s">
        <v>195</v>
      </c>
      <c r="H19" s="56" t="s">
        <v>196</v>
      </c>
      <c r="I19" s="56" t="s">
        <v>195</v>
      </c>
      <c r="J19" s="56" t="s">
        <v>196</v>
      </c>
      <c r="K19" s="56" t="s">
        <v>195</v>
      </c>
      <c r="L19" s="56" t="s">
        <v>196</v>
      </c>
      <c r="M19" s="56"/>
      <c r="N19" s="245"/>
      <c r="O19" s="245"/>
    </row>
    <row r="20" spans="1:15">
      <c r="A20" s="2">
        <v>1</v>
      </c>
      <c r="B20" s="2" t="s">
        <v>258</v>
      </c>
      <c r="C20" s="2">
        <v>0</v>
      </c>
      <c r="D20" s="2">
        <v>0</v>
      </c>
      <c r="E20" s="2">
        <v>0</v>
      </c>
      <c r="F20" s="2">
        <v>0</v>
      </c>
      <c r="G20" s="2">
        <v>11330000</v>
      </c>
      <c r="H20" s="2"/>
      <c r="I20" s="2">
        <v>3230000</v>
      </c>
      <c r="J20" s="2">
        <v>677500</v>
      </c>
      <c r="K20" s="2">
        <v>0</v>
      </c>
      <c r="L20" s="2">
        <v>0</v>
      </c>
      <c r="M20" s="2">
        <f>SUM(G20:L20)</f>
        <v>15237500</v>
      </c>
      <c r="N20" s="2">
        <v>15237500</v>
      </c>
      <c r="O20" s="2">
        <v>100</v>
      </c>
    </row>
    <row r="21" spans="1: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</sheetData>
  <mergeCells count="38">
    <mergeCell ref="G6:H6"/>
    <mergeCell ref="C17:M17"/>
    <mergeCell ref="N17:O17"/>
    <mergeCell ref="B17:B19"/>
    <mergeCell ref="A17:A19"/>
    <mergeCell ref="A16:O16"/>
    <mergeCell ref="AR6:AS6"/>
    <mergeCell ref="AF5:AS5"/>
    <mergeCell ref="C18:D18"/>
    <mergeCell ref="E18:F18"/>
    <mergeCell ref="G18:H18"/>
    <mergeCell ref="I18:J18"/>
    <mergeCell ref="K18:L18"/>
    <mergeCell ref="N18:N19"/>
    <mergeCell ref="O18:O19"/>
    <mergeCell ref="AF6:AG6"/>
    <mergeCell ref="AH6:AI6"/>
    <mergeCell ref="AJ6:AK6"/>
    <mergeCell ref="AL6:AM6"/>
    <mergeCell ref="AN6:AO6"/>
    <mergeCell ref="AP6:AQ6"/>
    <mergeCell ref="I6:J6"/>
    <mergeCell ref="R5:AE5"/>
    <mergeCell ref="B5:B7"/>
    <mergeCell ref="A5:A7"/>
    <mergeCell ref="Z6:AA6"/>
    <mergeCell ref="AB6:AC6"/>
    <mergeCell ref="P6:Q6"/>
    <mergeCell ref="C5:Q5"/>
    <mergeCell ref="M6:O6"/>
    <mergeCell ref="R6:S6"/>
    <mergeCell ref="T6:U6"/>
    <mergeCell ref="V6:W6"/>
    <mergeCell ref="X6:Y6"/>
    <mergeCell ref="K6:L6"/>
    <mergeCell ref="C6:D6"/>
    <mergeCell ref="E6:F6"/>
    <mergeCell ref="AD6:AE6"/>
  </mergeCells>
  <pageMargins left="0.7" right="0.7" top="0.35" bottom="0.75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M39"/>
  <sheetViews>
    <sheetView workbookViewId="0">
      <selection activeCell="P14" sqref="P14"/>
    </sheetView>
  </sheetViews>
  <sheetFormatPr defaultRowHeight="15"/>
  <cols>
    <col min="1" max="1" width="7" customWidth="1"/>
    <col min="2" max="2" width="10.42578125" customWidth="1"/>
    <col min="3" max="3" width="9.140625" customWidth="1"/>
    <col min="4" max="4" width="7" customWidth="1"/>
    <col min="5" max="5" width="8" customWidth="1"/>
    <col min="6" max="6" width="12" customWidth="1"/>
    <col min="7" max="7" width="7.42578125" customWidth="1"/>
    <col min="8" max="8" width="7.7109375" customWidth="1"/>
    <col min="9" max="9" width="10.42578125" customWidth="1"/>
    <col min="10" max="10" width="10.28515625" customWidth="1"/>
    <col min="11" max="11" width="9.85546875" customWidth="1"/>
    <col min="12" max="12" width="13.5703125" customWidth="1"/>
    <col min="13" max="13" width="13.140625" customWidth="1"/>
  </cols>
  <sheetData>
    <row r="1" spans="1:13" ht="15.75" thickBot="1"/>
    <row r="2" spans="1:13" ht="17.25" thickBot="1">
      <c r="A2" s="132" t="s">
        <v>344</v>
      </c>
      <c r="B2" s="133"/>
      <c r="C2" s="134"/>
    </row>
    <row r="3" spans="1:13" ht="15.75" thickBot="1"/>
    <row r="4" spans="1:13" ht="16.5" thickBot="1">
      <c r="A4" s="116" t="s">
        <v>345</v>
      </c>
      <c r="B4" s="117"/>
      <c r="C4" s="117"/>
      <c r="D4" s="117"/>
      <c r="E4" s="117"/>
      <c r="F4" s="118"/>
    </row>
    <row r="5" spans="1:13" ht="15.75" thickBot="1">
      <c r="A5" s="252" t="s">
        <v>12</v>
      </c>
      <c r="B5" s="255" t="s">
        <v>63</v>
      </c>
      <c r="C5" s="257" t="s">
        <v>346</v>
      </c>
      <c r="D5" s="258"/>
      <c r="E5" s="258"/>
      <c r="F5" s="258"/>
      <c r="G5" s="258"/>
      <c r="H5" s="258"/>
      <c r="I5" s="258"/>
      <c r="J5" s="258"/>
      <c r="K5" s="258"/>
      <c r="L5" s="258"/>
      <c r="M5" s="259"/>
    </row>
    <row r="6" spans="1:13">
      <c r="A6" s="253"/>
      <c r="B6" s="256"/>
      <c r="C6" s="269" t="s">
        <v>210</v>
      </c>
      <c r="D6" s="270"/>
      <c r="E6" s="271"/>
      <c r="F6" s="266" t="s">
        <v>211</v>
      </c>
      <c r="G6" s="267"/>
      <c r="H6" s="267"/>
      <c r="I6" s="267"/>
      <c r="J6" s="267"/>
      <c r="K6" s="267"/>
      <c r="L6" s="268"/>
      <c r="M6" s="260" t="s">
        <v>214</v>
      </c>
    </row>
    <row r="7" spans="1:13" ht="18.75" customHeight="1">
      <c r="A7" s="253"/>
      <c r="B7" s="225"/>
      <c r="C7" s="264" t="s">
        <v>218</v>
      </c>
      <c r="D7" s="263" t="s">
        <v>197</v>
      </c>
      <c r="E7" s="263" t="s">
        <v>198</v>
      </c>
      <c r="F7" s="263" t="s">
        <v>201</v>
      </c>
      <c r="G7" s="263" t="s">
        <v>199</v>
      </c>
      <c r="H7" s="263" t="s">
        <v>200</v>
      </c>
      <c r="I7" s="272" t="s">
        <v>212</v>
      </c>
      <c r="J7" s="272"/>
      <c r="K7" s="272"/>
      <c r="L7" s="265" t="s">
        <v>213</v>
      </c>
      <c r="M7" s="261"/>
    </row>
    <row r="8" spans="1:13" ht="51.75" customHeight="1">
      <c r="A8" s="254"/>
      <c r="B8" s="206"/>
      <c r="C8" s="264"/>
      <c r="D8" s="263"/>
      <c r="E8" s="263"/>
      <c r="F8" s="263"/>
      <c r="G8" s="263"/>
      <c r="H8" s="263"/>
      <c r="I8" s="74" t="s">
        <v>215</v>
      </c>
      <c r="J8" s="74" t="s">
        <v>216</v>
      </c>
      <c r="K8" s="74" t="s">
        <v>217</v>
      </c>
      <c r="L8" s="265"/>
      <c r="M8" s="262"/>
    </row>
    <row r="9" spans="1:13" ht="30">
      <c r="A9" s="2">
        <v>1</v>
      </c>
      <c r="B9" s="125" t="s">
        <v>258</v>
      </c>
      <c r="C9" s="2"/>
      <c r="D9" s="2" t="s">
        <v>306</v>
      </c>
      <c r="E9" s="2" t="s">
        <v>307</v>
      </c>
      <c r="F9" s="2" t="s">
        <v>305</v>
      </c>
      <c r="G9" s="2" t="s">
        <v>308</v>
      </c>
      <c r="H9" s="2" t="s">
        <v>307</v>
      </c>
      <c r="I9" s="2" t="s">
        <v>307</v>
      </c>
      <c r="J9" s="2" t="s">
        <v>307</v>
      </c>
      <c r="K9" s="2" t="s">
        <v>309</v>
      </c>
      <c r="L9" s="2" t="s">
        <v>309</v>
      </c>
      <c r="M9" s="2" t="s">
        <v>310</v>
      </c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4" spans="1:13" ht="15.75" thickBot="1"/>
    <row r="15" spans="1:13" ht="15.75" thickBot="1">
      <c r="A15" s="93" t="s">
        <v>347</v>
      </c>
      <c r="B15" s="94"/>
      <c r="C15" s="94"/>
      <c r="D15" s="95"/>
    </row>
    <row r="16" spans="1:13" ht="57">
      <c r="A16" s="36" t="s">
        <v>12</v>
      </c>
      <c r="B16" s="68" t="s">
        <v>63</v>
      </c>
      <c r="C16" s="83" t="s">
        <v>230</v>
      </c>
      <c r="D16" s="84" t="s">
        <v>231</v>
      </c>
      <c r="E16" s="82" t="s">
        <v>70</v>
      </c>
      <c r="F16" s="82" t="s">
        <v>232</v>
      </c>
      <c r="G16" s="82" t="s">
        <v>233</v>
      </c>
      <c r="H16" s="82" t="s">
        <v>234</v>
      </c>
    </row>
    <row r="17" spans="1:8" ht="28.5">
      <c r="A17" s="79">
        <v>1</v>
      </c>
      <c r="B17" s="80" t="s">
        <v>258</v>
      </c>
      <c r="C17" s="81" t="s">
        <v>311</v>
      </c>
      <c r="D17" s="81" t="s">
        <v>312</v>
      </c>
      <c r="E17" s="81" t="s">
        <v>313</v>
      </c>
      <c r="F17" s="81">
        <v>2000</v>
      </c>
      <c r="G17" s="81">
        <v>2000</v>
      </c>
      <c r="H17" s="81" t="s">
        <v>314</v>
      </c>
    </row>
    <row r="18" spans="1:8">
      <c r="A18" s="79"/>
      <c r="B18" s="80"/>
      <c r="C18" s="81"/>
      <c r="D18" s="81"/>
      <c r="E18" s="81"/>
      <c r="F18" s="81"/>
      <c r="G18" s="81"/>
      <c r="H18" s="81"/>
    </row>
    <row r="19" spans="1:8">
      <c r="A19" s="22"/>
      <c r="B19" s="22"/>
      <c r="C19" s="81"/>
      <c r="D19" s="81"/>
      <c r="E19" s="81"/>
      <c r="F19" s="81"/>
      <c r="G19" s="81"/>
      <c r="H19" s="81"/>
    </row>
    <row r="20" spans="1:8" ht="15.75" thickBot="1">
      <c r="A20" s="22"/>
      <c r="B20" s="22"/>
      <c r="C20" s="81"/>
      <c r="D20" s="81"/>
      <c r="E20" s="81"/>
      <c r="F20" s="81"/>
      <c r="G20" s="81"/>
      <c r="H20" s="81"/>
    </row>
    <row r="21" spans="1:8" ht="15.75" thickBot="1">
      <c r="A21" s="93" t="s">
        <v>348</v>
      </c>
      <c r="B21" s="94"/>
      <c r="C21" s="94"/>
      <c r="D21" s="94"/>
      <c r="E21" s="95"/>
    </row>
    <row r="22" spans="1:8" ht="57">
      <c r="A22" s="36" t="s">
        <v>12</v>
      </c>
      <c r="B22" s="68" t="s">
        <v>63</v>
      </c>
      <c r="C22" s="83" t="s">
        <v>230</v>
      </c>
      <c r="D22" s="84" t="s">
        <v>231</v>
      </c>
      <c r="E22" s="84" t="s">
        <v>70</v>
      </c>
      <c r="F22" s="82" t="s">
        <v>232</v>
      </c>
      <c r="G22" s="82" t="s">
        <v>233</v>
      </c>
      <c r="H22" s="82" t="s">
        <v>234</v>
      </c>
    </row>
    <row r="23" spans="1:8" ht="57">
      <c r="A23" s="79">
        <v>1</v>
      </c>
      <c r="B23" s="80" t="s">
        <v>258</v>
      </c>
      <c r="C23" s="81" t="s">
        <v>315</v>
      </c>
      <c r="D23" s="81" t="s">
        <v>312</v>
      </c>
      <c r="E23" s="81" t="s">
        <v>316</v>
      </c>
      <c r="F23" s="81">
        <v>6</v>
      </c>
      <c r="G23" s="81">
        <v>12000</v>
      </c>
      <c r="H23" s="81">
        <v>72000</v>
      </c>
    </row>
    <row r="24" spans="1:8">
      <c r="A24" s="79"/>
      <c r="B24" s="80"/>
      <c r="C24" s="81"/>
      <c r="D24" s="81"/>
      <c r="E24" s="81"/>
      <c r="F24" s="81"/>
      <c r="G24" s="81"/>
      <c r="H24" s="81"/>
    </row>
    <row r="25" spans="1:8">
      <c r="A25" s="22"/>
      <c r="B25" s="22"/>
      <c r="C25" s="81"/>
      <c r="D25" s="81"/>
      <c r="E25" s="81"/>
      <c r="F25" s="81"/>
      <c r="G25" s="81"/>
      <c r="H25" s="81"/>
    </row>
    <row r="26" spans="1:8">
      <c r="A26" s="22"/>
      <c r="B26" s="22"/>
      <c r="C26" s="81"/>
      <c r="D26" s="81"/>
      <c r="E26" s="81"/>
      <c r="F26" s="81"/>
      <c r="G26" s="81"/>
      <c r="H26" s="81"/>
    </row>
    <row r="28" spans="1:8" ht="15.75" thickBot="1"/>
    <row r="29" spans="1:8" ht="15.75" thickBot="1">
      <c r="A29" s="93" t="s">
        <v>349</v>
      </c>
      <c r="B29" s="94"/>
      <c r="C29" s="95"/>
      <c r="D29" s="96"/>
      <c r="E29" s="96"/>
    </row>
    <row r="30" spans="1:8" ht="57">
      <c r="A30" s="36" t="s">
        <v>12</v>
      </c>
      <c r="B30" s="68" t="s">
        <v>63</v>
      </c>
      <c r="C30" s="83" t="s">
        <v>230</v>
      </c>
      <c r="D30" s="84" t="s">
        <v>231</v>
      </c>
      <c r="E30" s="84" t="s">
        <v>70</v>
      </c>
      <c r="F30" s="82" t="s">
        <v>232</v>
      </c>
      <c r="G30" s="82" t="s">
        <v>233</v>
      </c>
      <c r="H30" s="82" t="s">
        <v>234</v>
      </c>
    </row>
    <row r="31" spans="1:8">
      <c r="A31" s="79">
        <v>1</v>
      </c>
      <c r="B31" s="80" t="s">
        <v>258</v>
      </c>
      <c r="C31" s="81"/>
      <c r="D31" s="81"/>
      <c r="E31" s="81"/>
      <c r="F31" s="81"/>
      <c r="G31" s="81"/>
      <c r="H31" s="81" t="s">
        <v>317</v>
      </c>
    </row>
    <row r="32" spans="1:8">
      <c r="A32" s="79"/>
      <c r="B32" s="80"/>
      <c r="C32" s="81"/>
      <c r="D32" s="81"/>
      <c r="E32" s="81"/>
      <c r="F32" s="81"/>
      <c r="G32" s="81"/>
      <c r="H32" s="81"/>
    </row>
    <row r="33" spans="1:8">
      <c r="A33" s="22"/>
      <c r="B33" s="22"/>
      <c r="C33" s="81"/>
      <c r="D33" s="81"/>
      <c r="E33" s="81"/>
      <c r="F33" s="81"/>
      <c r="G33" s="81"/>
      <c r="H33" s="81"/>
    </row>
    <row r="34" spans="1:8">
      <c r="A34" s="22"/>
      <c r="B34" s="22"/>
      <c r="C34" s="81"/>
      <c r="D34" s="81"/>
      <c r="E34" s="81"/>
      <c r="F34" s="81"/>
      <c r="G34" s="81"/>
      <c r="H34" s="81"/>
    </row>
    <row r="35" spans="1:8" ht="15.75" thickBot="1"/>
    <row r="36" spans="1:8" ht="16.5" thickBot="1">
      <c r="A36" s="129" t="s">
        <v>246</v>
      </c>
      <c r="B36" s="130"/>
      <c r="C36" s="130"/>
      <c r="D36" s="130"/>
      <c r="E36" s="130"/>
      <c r="F36" s="131"/>
    </row>
    <row r="37" spans="1:8" ht="57">
      <c r="A37" s="36" t="s">
        <v>12</v>
      </c>
      <c r="B37" s="68" t="s">
        <v>63</v>
      </c>
      <c r="C37" s="83" t="s">
        <v>247</v>
      </c>
      <c r="D37" s="82" t="s">
        <v>232</v>
      </c>
      <c r="E37" s="82" t="s">
        <v>233</v>
      </c>
      <c r="F37" s="82" t="s">
        <v>234</v>
      </c>
    </row>
    <row r="38" spans="1:8" ht="57">
      <c r="A38" s="79">
        <v>1</v>
      </c>
      <c r="B38" s="80" t="s">
        <v>318</v>
      </c>
      <c r="C38" s="81" t="s">
        <v>319</v>
      </c>
      <c r="D38" s="113">
        <v>1</v>
      </c>
      <c r="E38" s="81" t="s">
        <v>320</v>
      </c>
      <c r="F38" s="81" t="s">
        <v>320</v>
      </c>
    </row>
    <row r="39" spans="1:8">
      <c r="A39" s="79"/>
      <c r="B39" s="80"/>
      <c r="C39" s="81"/>
      <c r="D39" s="81"/>
      <c r="E39" s="81"/>
      <c r="F39" s="81"/>
    </row>
  </sheetData>
  <mergeCells count="14">
    <mergeCell ref="A5:A8"/>
    <mergeCell ref="B5:B8"/>
    <mergeCell ref="C5:M5"/>
    <mergeCell ref="M6:M8"/>
    <mergeCell ref="D7:D8"/>
    <mergeCell ref="C7:C8"/>
    <mergeCell ref="L7:L8"/>
    <mergeCell ref="F6:L6"/>
    <mergeCell ref="C6:E6"/>
    <mergeCell ref="I7:K7"/>
    <mergeCell ref="H7:H8"/>
    <mergeCell ref="G7:G8"/>
    <mergeCell ref="F7:F8"/>
    <mergeCell ref="E7:E8"/>
  </mergeCells>
  <pageMargins left="0.7" right="0.7" top="0.75" bottom="0.75" header="0.3" footer="0.3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O17"/>
  <sheetViews>
    <sheetView tabSelected="1" workbookViewId="0">
      <selection sqref="A1:XFD1048576"/>
    </sheetView>
  </sheetViews>
  <sheetFormatPr defaultRowHeight="15"/>
  <cols>
    <col min="1" max="1" width="11.28515625" customWidth="1"/>
    <col min="2" max="2" width="8.85546875" customWidth="1"/>
    <col min="3" max="4" width="5.7109375" bestFit="1" customWidth="1"/>
    <col min="5" max="5" width="11.140625" customWidth="1"/>
    <col min="6" max="7" width="5.7109375" bestFit="1" customWidth="1"/>
    <col min="8" max="8" width="6.28515625" customWidth="1"/>
    <col min="9" max="9" width="5.85546875" customWidth="1"/>
    <col min="10" max="10" width="5.28515625" customWidth="1"/>
    <col min="11" max="11" width="11.28515625" customWidth="1"/>
    <col min="14" max="14" width="11.28515625" customWidth="1"/>
    <col min="15" max="15" width="16.85546875" customWidth="1"/>
  </cols>
  <sheetData>
    <row r="1" spans="1:15" ht="15.75" thickBot="1"/>
    <row r="2" spans="1:15" ht="15.75">
      <c r="A2" s="126" t="s">
        <v>350</v>
      </c>
      <c r="B2" s="127"/>
      <c r="C2" s="127"/>
      <c r="D2" s="127"/>
      <c r="E2" s="128"/>
    </row>
    <row r="3" spans="1:15" ht="42" customHeight="1">
      <c r="A3" s="275" t="s">
        <v>227</v>
      </c>
      <c r="B3" s="275" t="s">
        <v>228</v>
      </c>
      <c r="C3" s="276" t="s">
        <v>113</v>
      </c>
      <c r="D3" s="276"/>
      <c r="E3" s="276"/>
      <c r="F3" s="276" t="s">
        <v>220</v>
      </c>
      <c r="G3" s="276"/>
      <c r="H3" s="276"/>
      <c r="I3" s="276" t="s">
        <v>221</v>
      </c>
      <c r="J3" s="276"/>
      <c r="K3" s="276"/>
      <c r="L3" s="276" t="s">
        <v>222</v>
      </c>
      <c r="M3" s="276"/>
      <c r="N3" s="276"/>
      <c r="O3" s="275" t="s">
        <v>351</v>
      </c>
    </row>
    <row r="4" spans="1:15" ht="25.5" customHeight="1">
      <c r="A4" s="275"/>
      <c r="B4" s="275"/>
      <c r="C4" s="275" t="s">
        <v>299</v>
      </c>
      <c r="D4" s="275"/>
      <c r="E4" s="275"/>
      <c r="F4" s="275" t="s">
        <v>300</v>
      </c>
      <c r="G4" s="275"/>
      <c r="H4" s="275"/>
      <c r="I4" s="275" t="s">
        <v>303</v>
      </c>
      <c r="J4" s="275"/>
      <c r="K4" s="275"/>
      <c r="L4" s="275" t="s">
        <v>226</v>
      </c>
      <c r="M4" s="275"/>
      <c r="N4" s="275"/>
      <c r="O4" s="275"/>
    </row>
    <row r="5" spans="1:15" ht="27.75" customHeight="1">
      <c r="A5" s="275"/>
      <c r="B5" s="275"/>
      <c r="C5" s="275" t="s">
        <v>298</v>
      </c>
      <c r="D5" s="275"/>
      <c r="E5" s="275"/>
      <c r="F5" s="275" t="s">
        <v>301</v>
      </c>
      <c r="G5" s="275"/>
      <c r="H5" s="275"/>
      <c r="I5" s="275" t="s">
        <v>302</v>
      </c>
      <c r="J5" s="275"/>
      <c r="K5" s="275"/>
      <c r="L5" s="275" t="s">
        <v>219</v>
      </c>
      <c r="M5" s="275"/>
      <c r="N5" s="275"/>
      <c r="O5" s="275"/>
    </row>
    <row r="6" spans="1:15" ht="24" customHeight="1">
      <c r="A6" s="275"/>
      <c r="B6" s="275"/>
      <c r="C6" s="274" t="s">
        <v>229</v>
      </c>
      <c r="D6" s="274"/>
      <c r="E6" s="273" t="s">
        <v>224</v>
      </c>
      <c r="F6" s="274" t="s">
        <v>229</v>
      </c>
      <c r="G6" s="274"/>
      <c r="H6" s="273" t="s">
        <v>224</v>
      </c>
      <c r="I6" s="274" t="s">
        <v>229</v>
      </c>
      <c r="J6" s="274"/>
      <c r="K6" s="273" t="s">
        <v>224</v>
      </c>
      <c r="L6" s="274" t="s">
        <v>229</v>
      </c>
      <c r="M6" s="274"/>
      <c r="N6" s="273" t="s">
        <v>224</v>
      </c>
      <c r="O6" s="275"/>
    </row>
    <row r="7" spans="1:15" ht="63.75" customHeight="1">
      <c r="A7" s="275"/>
      <c r="B7" s="275"/>
      <c r="C7" s="77" t="s">
        <v>223</v>
      </c>
      <c r="D7" s="77" t="s">
        <v>225</v>
      </c>
      <c r="E7" s="273"/>
      <c r="F7" s="77" t="s">
        <v>223</v>
      </c>
      <c r="G7" s="77" t="s">
        <v>225</v>
      </c>
      <c r="H7" s="273"/>
      <c r="I7" s="77" t="s">
        <v>223</v>
      </c>
      <c r="J7" s="77" t="s">
        <v>225</v>
      </c>
      <c r="K7" s="273"/>
      <c r="L7" s="77" t="s">
        <v>223</v>
      </c>
      <c r="M7" s="77" t="s">
        <v>225</v>
      </c>
      <c r="N7" s="273"/>
      <c r="O7" s="275"/>
    </row>
    <row r="8" spans="1:15">
      <c r="A8" s="75">
        <v>1</v>
      </c>
      <c r="B8" s="78">
        <v>2</v>
      </c>
      <c r="C8" s="75">
        <v>3</v>
      </c>
      <c r="D8" s="75">
        <v>4</v>
      </c>
      <c r="E8" s="75">
        <v>5</v>
      </c>
      <c r="F8" s="75">
        <v>6</v>
      </c>
      <c r="G8" s="75">
        <v>7</v>
      </c>
      <c r="H8" s="75">
        <v>8</v>
      </c>
      <c r="I8" s="75">
        <v>9</v>
      </c>
      <c r="J8" s="75">
        <v>10</v>
      </c>
      <c r="K8" s="75">
        <v>11</v>
      </c>
      <c r="L8" s="75">
        <v>12</v>
      </c>
      <c r="M8" s="75">
        <v>13</v>
      </c>
      <c r="N8" s="75">
        <v>14</v>
      </c>
      <c r="O8" s="75">
        <v>15</v>
      </c>
    </row>
    <row r="9" spans="1:15" ht="25.5">
      <c r="A9" s="76" t="s">
        <v>296</v>
      </c>
      <c r="B9" s="76" t="s">
        <v>297</v>
      </c>
      <c r="C9" s="76"/>
      <c r="D9" s="76">
        <v>1</v>
      </c>
      <c r="E9" s="76">
        <v>1</v>
      </c>
      <c r="F9" s="76"/>
      <c r="G9" s="76">
        <v>6</v>
      </c>
      <c r="H9" s="76">
        <v>2</v>
      </c>
      <c r="I9" s="76"/>
      <c r="J9" s="76">
        <v>12</v>
      </c>
      <c r="K9" s="76">
        <v>4</v>
      </c>
      <c r="L9" s="76"/>
      <c r="M9" s="76">
        <v>0</v>
      </c>
      <c r="N9" s="76">
        <v>0</v>
      </c>
      <c r="O9" s="76" t="s">
        <v>305</v>
      </c>
    </row>
    <row r="10" spans="1:15">
      <c r="A10" s="76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</row>
    <row r="11" spans="1:15">
      <c r="A11" s="76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</row>
    <row r="12" spans="1:15">
      <c r="A12" s="76"/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</row>
    <row r="13" spans="1:15">
      <c r="A13" s="76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</row>
    <row r="17" spans="12:12">
      <c r="L17" t="s">
        <v>304</v>
      </c>
    </row>
  </sheetData>
  <mergeCells count="23">
    <mergeCell ref="L6:M6"/>
    <mergeCell ref="N6:N7"/>
    <mergeCell ref="O3:O7"/>
    <mergeCell ref="C4:E4"/>
    <mergeCell ref="F4:H4"/>
    <mergeCell ref="I4:K4"/>
    <mergeCell ref="L4:N4"/>
    <mergeCell ref="C5:E5"/>
    <mergeCell ref="F5:H5"/>
    <mergeCell ref="I5:K5"/>
    <mergeCell ref="L5:N5"/>
    <mergeCell ref="C6:D6"/>
    <mergeCell ref="L3:N3"/>
    <mergeCell ref="I3:K3"/>
    <mergeCell ref="E6:E7"/>
    <mergeCell ref="F6:G6"/>
    <mergeCell ref="H6:H7"/>
    <mergeCell ref="I6:J6"/>
    <mergeCell ref="K6:K7"/>
    <mergeCell ref="A3:A7"/>
    <mergeCell ref="B3:B7"/>
    <mergeCell ref="C3:E3"/>
    <mergeCell ref="F3:H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DIETs Profile</vt:lpstr>
      <vt:lpstr>Branches of DIETs</vt:lpstr>
      <vt:lpstr>Status of TET</vt:lpstr>
      <vt:lpstr>Pre-Service &amp; Or Program </vt:lpstr>
      <vt:lpstr>Functional Committes in DIETs</vt:lpstr>
      <vt:lpstr>DIETs Database</vt:lpstr>
      <vt:lpstr>Stakeholders Meetings 2018-19</vt:lpstr>
      <vt:lpstr>Research Studies 2018-19</vt:lpstr>
      <vt:lpstr>Faculty Development P 2018-19</vt:lpstr>
      <vt:lpstr>Exposure Visits</vt:lpstr>
      <vt:lpstr>Faculty Meetings within DIETs</vt:lpstr>
      <vt:lpstr>Academic Achievements of DIET</vt:lpstr>
      <vt:lpstr>BRC Academic Support</vt:lpstr>
      <vt:lpstr>CRC Academic Support</vt:lpstr>
      <vt:lpstr>ICT Capacity Program 2018-19</vt:lpstr>
      <vt:lpstr>On-site Support by DIETs</vt:lpstr>
      <vt:lpstr>DIET Faculty School Visit</vt:lpstr>
      <vt:lpstr>Status of Library</vt:lpstr>
      <vt:lpstr>Human Resources of DIETs</vt:lpstr>
      <vt:lpstr>Infrastructure Facilities</vt:lpstr>
      <vt:lpstr>Linkages and Networking</vt:lpstr>
      <vt:lpstr>Financial Support in 2018-19</vt:lpstr>
      <vt:lpstr>DIET Financial Proposal 2019-20</vt:lpstr>
      <vt:lpstr>DIET Salary Proposal 2019-20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2019-05-05T22:42:42Z</dcterms:modified>
</cp:coreProperties>
</file>